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Табл.1" sheetId="1" r:id="rId1"/>
    <sheet name="Табл.2" sheetId="7" r:id="rId2"/>
    <sheet name="Табл.3" sheetId="5" r:id="rId3"/>
    <sheet name="Табл.4" sheetId="6" r:id="rId4"/>
    <sheet name="Лист2" sheetId="2" r:id="rId5"/>
    <sheet name="Лист3" sheetId="3" r:id="rId6"/>
  </sheets>
  <calcPr calcId="114210" refMode="R1C1"/>
</workbook>
</file>

<file path=xl/calcChain.xml><?xml version="1.0" encoding="utf-8"?>
<calcChain xmlns="http://schemas.openxmlformats.org/spreadsheetml/2006/main">
  <c r="G21" i="1"/>
  <c r="F21"/>
  <c r="D21"/>
  <c r="E22"/>
  <c r="D22"/>
  <c r="E27"/>
  <c r="D27"/>
  <c r="E28"/>
  <c r="D28"/>
  <c r="E30"/>
  <c r="D30"/>
  <c r="D37"/>
  <c r="E40"/>
  <c r="D40"/>
  <c r="E42"/>
  <c r="D42"/>
  <c r="I48"/>
  <c r="H48"/>
  <c r="G48"/>
  <c r="F48"/>
  <c r="I50"/>
  <c r="H50"/>
  <c r="G50"/>
  <c r="F50"/>
  <c r="I52"/>
  <c r="H52"/>
  <c r="G52"/>
  <c r="F52"/>
  <c r="I86"/>
  <c r="H86"/>
  <c r="I87"/>
  <c r="H87"/>
  <c r="E88"/>
  <c r="E85"/>
  <c r="I85"/>
  <c r="D88"/>
  <c r="D85"/>
  <c r="H85"/>
  <c r="I88"/>
  <c r="H88"/>
  <c r="E80"/>
  <c r="D80"/>
  <c r="I154"/>
  <c r="H154"/>
  <c r="G154"/>
  <c r="F154"/>
  <c r="G51"/>
  <c r="G46"/>
  <c r="G54"/>
  <c r="G53"/>
  <c r="F51"/>
  <c r="F46"/>
  <c r="F54"/>
  <c r="F53"/>
  <c r="E38"/>
  <c r="E33"/>
  <c r="E34"/>
  <c r="E35"/>
  <c r="E37"/>
  <c r="E36"/>
  <c r="E32"/>
  <c r="E31"/>
  <c r="E29"/>
  <c r="I27"/>
  <c r="E177"/>
  <c r="E172"/>
  <c r="E165"/>
  <c r="E130"/>
  <c r="E127"/>
  <c r="E41"/>
  <c r="I41"/>
  <c r="I143"/>
  <c r="I83"/>
  <c r="I75"/>
  <c r="I45"/>
  <c r="I122"/>
  <c r="I44"/>
  <c r="I43"/>
  <c r="E26"/>
  <c r="E25"/>
  <c r="E24"/>
  <c r="E23"/>
  <c r="I23"/>
  <c r="I22"/>
  <c r="D38"/>
  <c r="D33"/>
  <c r="D34"/>
  <c r="D35"/>
  <c r="D36"/>
  <c r="D32"/>
  <c r="D31"/>
  <c r="D29"/>
  <c r="H27"/>
  <c r="D177"/>
  <c r="D172"/>
  <c r="D165"/>
  <c r="D130"/>
  <c r="D127"/>
  <c r="D41"/>
  <c r="H41"/>
  <c r="H143"/>
  <c r="H83"/>
  <c r="H75"/>
  <c r="H45"/>
  <c r="H122"/>
  <c r="H44"/>
  <c r="H43"/>
  <c r="D26"/>
  <c r="D25"/>
  <c r="D24"/>
  <c r="D23"/>
  <c r="H23"/>
  <c r="H22"/>
  <c r="I36"/>
  <c r="H36"/>
  <c r="G42"/>
  <c r="I42"/>
  <c r="F42"/>
  <c r="H42"/>
  <c r="E45"/>
  <c r="D45"/>
  <c r="E44"/>
  <c r="D44"/>
  <c r="I51"/>
  <c r="I47"/>
  <c r="I46"/>
  <c r="H51"/>
  <c r="H47"/>
  <c r="H46"/>
  <c r="I186"/>
  <c r="I78"/>
  <c r="H186"/>
  <c r="H78"/>
  <c r="I187"/>
  <c r="I89"/>
  <c r="H187"/>
  <c r="H89"/>
  <c r="H188"/>
  <c r="H180"/>
  <c r="H175"/>
  <c r="H169"/>
  <c r="H183"/>
  <c r="I188"/>
  <c r="I180"/>
  <c r="I175"/>
  <c r="I169"/>
  <c r="I183"/>
  <c r="G185"/>
  <c r="F185"/>
  <c r="D67"/>
  <c r="I71"/>
  <c r="H71"/>
  <c r="E119"/>
  <c r="D119"/>
  <c r="I121"/>
  <c r="H121"/>
  <c r="G161"/>
  <c r="E43"/>
  <c r="D43"/>
  <c r="H21"/>
  <c r="I54"/>
  <c r="E21"/>
  <c r="I21"/>
  <c r="I53"/>
  <c r="H53"/>
  <c r="H54"/>
  <c r="H29"/>
  <c r="I29"/>
  <c r="I40"/>
  <c r="H40"/>
  <c r="I34"/>
  <c r="I35"/>
  <c r="I37"/>
  <c r="I33"/>
  <c r="H33"/>
  <c r="H30"/>
  <c r="I30"/>
  <c r="I31"/>
  <c r="I28"/>
  <c r="H28"/>
  <c r="H34"/>
  <c r="H35"/>
  <c r="H37"/>
  <c r="I26"/>
  <c r="H26"/>
  <c r="I140"/>
  <c r="G139"/>
  <c r="I139"/>
  <c r="F139"/>
  <c r="G182"/>
  <c r="I182"/>
  <c r="F182"/>
  <c r="H182"/>
  <c r="I185"/>
  <c r="H185"/>
  <c r="I131"/>
  <c r="H131"/>
  <c r="I130"/>
  <c r="H130"/>
  <c r="I191"/>
  <c r="H191"/>
  <c r="D190"/>
  <c r="H190"/>
  <c r="E190"/>
  <c r="I190"/>
  <c r="G179"/>
  <c r="I179"/>
  <c r="F179"/>
  <c r="H179"/>
  <c r="G174"/>
  <c r="I174"/>
  <c r="F174"/>
  <c r="H174"/>
  <c r="I173"/>
  <c r="H173"/>
  <c r="G167"/>
  <c r="F167"/>
  <c r="I168"/>
  <c r="H168"/>
  <c r="H167"/>
  <c r="E164"/>
  <c r="F161"/>
  <c r="H161"/>
  <c r="H162"/>
  <c r="H158"/>
  <c r="I158"/>
  <c r="I159"/>
  <c r="H159"/>
  <c r="E157"/>
  <c r="I157"/>
  <c r="D157"/>
  <c r="H157"/>
  <c r="D152"/>
  <c r="H152"/>
  <c r="E152"/>
  <c r="I152"/>
  <c r="E149"/>
  <c r="I149"/>
  <c r="D149"/>
  <c r="I153"/>
  <c r="H153"/>
  <c r="H151"/>
  <c r="I151"/>
  <c r="I150"/>
  <c r="H150"/>
  <c r="I146"/>
  <c r="H146"/>
  <c r="E145"/>
  <c r="I145"/>
  <c r="D145"/>
  <c r="H145"/>
  <c r="E142"/>
  <c r="I142"/>
  <c r="D142"/>
  <c r="H142"/>
  <c r="E136"/>
  <c r="I136"/>
  <c r="D136"/>
  <c r="H136"/>
  <c r="I137"/>
  <c r="H137"/>
  <c r="I127"/>
  <c r="H127"/>
  <c r="I128"/>
  <c r="H128"/>
  <c r="H120"/>
  <c r="I120"/>
  <c r="I119"/>
  <c r="H119"/>
  <c r="E116"/>
  <c r="I116"/>
  <c r="D116"/>
  <c r="H116"/>
  <c r="I117"/>
  <c r="H117"/>
  <c r="H106"/>
  <c r="I106"/>
  <c r="H107"/>
  <c r="I107"/>
  <c r="H108"/>
  <c r="I108"/>
  <c r="I109"/>
  <c r="H109"/>
  <c r="H102"/>
  <c r="I102"/>
  <c r="H103"/>
  <c r="I103"/>
  <c r="I104"/>
  <c r="H104"/>
  <c r="I99"/>
  <c r="I100"/>
  <c r="H99"/>
  <c r="H100"/>
  <c r="H97"/>
  <c r="I114"/>
  <c r="E113"/>
  <c r="E112"/>
  <c r="I112"/>
  <c r="D113"/>
  <c r="D112"/>
  <c r="H112"/>
  <c r="H114"/>
  <c r="E110"/>
  <c r="D110"/>
  <c r="I113"/>
  <c r="E98"/>
  <c r="I98"/>
  <c r="D98"/>
  <c r="H98"/>
  <c r="I94"/>
  <c r="H94"/>
  <c r="E93"/>
  <c r="E91"/>
  <c r="I91"/>
  <c r="D93"/>
  <c r="H93"/>
  <c r="I92"/>
  <c r="H92"/>
  <c r="H82"/>
  <c r="I82"/>
  <c r="I80"/>
  <c r="H80"/>
  <c r="H74"/>
  <c r="I74"/>
  <c r="H69"/>
  <c r="I69"/>
  <c r="H70"/>
  <c r="I70"/>
  <c r="H72"/>
  <c r="I72"/>
  <c r="I68"/>
  <c r="H68"/>
  <c r="H65"/>
  <c r="I65"/>
  <c r="H66"/>
  <c r="I66"/>
  <c r="I64"/>
  <c r="H64"/>
  <c r="H61"/>
  <c r="I61"/>
  <c r="H62"/>
  <c r="I62"/>
  <c r="G77"/>
  <c r="G76"/>
  <c r="I76"/>
  <c r="F77"/>
  <c r="H77"/>
  <c r="E73"/>
  <c r="I73"/>
  <c r="D73"/>
  <c r="H73"/>
  <c r="E60"/>
  <c r="I60"/>
  <c r="D60"/>
  <c r="H60"/>
  <c r="I38"/>
  <c r="H38"/>
  <c r="I32"/>
  <c r="I24"/>
  <c r="I25"/>
  <c r="I93"/>
  <c r="E101"/>
  <c r="D101"/>
  <c r="E105"/>
  <c r="D105"/>
  <c r="E97"/>
  <c r="D97"/>
  <c r="E59"/>
  <c r="I59"/>
  <c r="E63"/>
  <c r="I63"/>
  <c r="D63"/>
  <c r="H63"/>
  <c r="E67"/>
  <c r="I67"/>
  <c r="H67"/>
  <c r="H172"/>
  <c r="D171"/>
  <c r="H171"/>
  <c r="D91"/>
  <c r="H91"/>
  <c r="I97"/>
  <c r="I172"/>
  <c r="E171"/>
  <c r="I171"/>
  <c r="D59"/>
  <c r="H59"/>
  <c r="H101"/>
  <c r="I101"/>
  <c r="I105"/>
  <c r="I96"/>
  <c r="E96"/>
  <c r="H24"/>
  <c r="F76"/>
  <c r="H76"/>
  <c r="E148"/>
  <c r="I148"/>
  <c r="I167"/>
  <c r="D96"/>
  <c r="I77"/>
  <c r="H25"/>
  <c r="H105"/>
  <c r="H96"/>
  <c r="D148"/>
  <c r="H148"/>
  <c r="D164"/>
  <c r="H32"/>
  <c r="H31"/>
  <c r="E58"/>
  <c r="I58"/>
  <c r="H149"/>
  <c r="H113"/>
  <c r="D58"/>
  <c r="H58"/>
</calcChain>
</file>

<file path=xl/sharedStrings.xml><?xml version="1.0" encoding="utf-8"?>
<sst xmlns="http://schemas.openxmlformats.org/spreadsheetml/2006/main" count="651" uniqueCount="196">
  <si>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</si>
  <si>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</si>
  <si>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</si>
  <si>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</si>
  <si>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</si>
  <si>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</si>
  <si>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</si>
  <si>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</si>
  <si>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</si>
  <si>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</si>
  <si>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</si>
  <si>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</si>
  <si>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</si>
  <si>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</si>
  <si>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</si>
  <si>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</si>
  <si>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</si>
  <si>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</si>
  <si>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</si>
  <si>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</si>
  <si>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</si>
  <si>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</si>
  <si>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разом</t>
  </si>
  <si>
    <t>Виконано за звітний період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</si>
  <si>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</si>
  <si>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</si>
  <si>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</si>
  <si>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</si>
  <si>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</si>
  <si>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</si>
  <si>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</si>
  <si>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</si>
  <si>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</si>
  <si>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</si>
  <si>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</si>
  <si>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</si>
  <si>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Поточні видатки</t>
  </si>
  <si>
    <t>Використання товарів і послуг</t>
  </si>
  <si>
    <t>Оплата послуг (крім комунальних)</t>
  </si>
  <si>
    <t xml:space="preserve">    -</t>
  </si>
  <si>
    <t xml:space="preserve">   -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</si>
  <si>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</si>
  <si>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</si>
  <si>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</si>
  <si>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водопостачання і водовідведення</t>
  </si>
  <si>
    <t>Оплата електроенергії</t>
  </si>
  <si>
    <t>Окремі заходи по реалізації державних (регіональних) програм, не віднесені до заходів розвитку</t>
  </si>
  <si>
    <t>Інші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</si>
  <si>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</si>
  <si>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</si>
  <si>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</si>
  <si>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Оплата праці і нарахування на заробітну плату</t>
  </si>
  <si>
    <t>Оплата праці</t>
  </si>
  <si>
    <t>Заробітна плата</t>
  </si>
  <si>
    <t>Нарахування на оплату праці</t>
  </si>
  <si>
    <t>Предмети, матеріали, обладнання та інвентар</t>
  </si>
  <si>
    <t>Субсидіі та поточні трансферти підприємствам</t>
  </si>
  <si>
    <t>Поточні трансфери</t>
  </si>
  <si>
    <t>Інші виплати населенню</t>
  </si>
  <si>
    <t>Соціальне забезпечення</t>
  </si>
  <si>
    <t>Капітальний ремонт</t>
  </si>
  <si>
    <t>Капітальний ремонт інших об"єктів</t>
  </si>
  <si>
    <t>Капітальні трансферти</t>
  </si>
  <si>
    <t>Капітальні трансферти підприємствам(установам,організаціям)</t>
  </si>
  <si>
    <t>Дослідження і розробки,окремі заходи розвитку по реалізації державних (регіональних) програм</t>
  </si>
  <si>
    <t xml:space="preserve">  -</t>
  </si>
  <si>
    <t>Зведена</t>
  </si>
  <si>
    <t>Керівництво і управління і відповідній сфері.</t>
  </si>
  <si>
    <t xml:space="preserve">    Забезпечення діяльності органів місцевого самоврядування по виконанню власних  і делегованих повноважень.</t>
  </si>
  <si>
    <t xml:space="preserve">                    Виконавчого комітету Нововолинської міської ради </t>
  </si>
  <si>
    <t>0210150</t>
  </si>
  <si>
    <t>0210180</t>
  </si>
  <si>
    <t>Інші поточні видатки</t>
  </si>
  <si>
    <t>-</t>
  </si>
  <si>
    <t>0217130</t>
  </si>
  <si>
    <t>0217680</t>
  </si>
  <si>
    <t>0218110</t>
  </si>
  <si>
    <t>0218220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</si>
  <si>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</si>
  <si>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</si>
  <si>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0133</t>
  </si>
  <si>
    <t>Інша діяльність у сфері державного управління</t>
  </si>
  <si>
    <t>Заклади і заходи з питань дітей та їх соціального захисту</t>
  </si>
  <si>
    <t>Здійснення заходів та реалізація проектів на виконання Державної цільової програми "Молодь України"</t>
  </si>
  <si>
    <t>0829</t>
  </si>
  <si>
    <t>0810</t>
  </si>
  <si>
    <t>Субсидії та поточні трансферти підприємствам</t>
  </si>
  <si>
    <t>Поточні трансферти</t>
  </si>
  <si>
    <t>0421</t>
  </si>
  <si>
    <t>Здійснення заходів із землеустрою</t>
  </si>
  <si>
    <t>0490</t>
  </si>
  <si>
    <t>Членські внески до асоціацій органів місцевого самоврядування</t>
  </si>
  <si>
    <t>0317</t>
  </si>
  <si>
    <t>0380</t>
  </si>
  <si>
    <t>Заходи та роботи з мобілізаційної підготовки місцевого значення</t>
  </si>
  <si>
    <t>Внутрішнє кредитування</t>
  </si>
  <si>
    <t>Надання інших внутрішніх кредитів</t>
  </si>
  <si>
    <t xml:space="preserve">Видатки всього за головним розпорядником коштів місцевого бюджету:                                                                         в т.ч.      </t>
  </si>
  <si>
    <t>0213112</t>
  </si>
  <si>
    <t>0213121</t>
  </si>
  <si>
    <t>0213131</t>
  </si>
  <si>
    <t>0214082</t>
  </si>
  <si>
    <t>0215041</t>
  </si>
  <si>
    <t>Оплата інших енергоносіїв та інших комунальних послуг</t>
  </si>
  <si>
    <t xml:space="preserve">Інші заходи в галузі культури і мистецтва </t>
  </si>
  <si>
    <t>Утримання та фінансова підтримка спортивних споруд</t>
  </si>
  <si>
    <t>0217693</t>
  </si>
  <si>
    <t>Інші заходи,пов"язані з економічною діяльністю</t>
  </si>
  <si>
    <t>Заходи із запобігання та ліквідації надзвичайних ситуацій та наслідків стихійного лиха</t>
  </si>
  <si>
    <t>0218821</t>
  </si>
  <si>
    <t>Надання пільгових довгострокових кредитів  молодим сім"ям та одиноким молодим громадянам на будівництво/придбання житла</t>
  </si>
  <si>
    <t>Багатопрофільна стаціонарна медична допомога населенню</t>
  </si>
  <si>
    <t>0731</t>
  </si>
  <si>
    <t>0722</t>
  </si>
  <si>
    <t>Стоматологічна допомога населенню</t>
  </si>
  <si>
    <t>Первинна медична допомога населенню,що надається центрами первинної медичної (медико-санітарної) допомоги</t>
  </si>
  <si>
    <t>0726</t>
  </si>
  <si>
    <t>Підтримка спорту вищих досягнень та організацій,які здійснюють фізкультурно-спортивну діяльність в регіоні</t>
  </si>
  <si>
    <t>Сприяння розвитку малого та середнього підприємництва</t>
  </si>
  <si>
    <t>0411</t>
  </si>
  <si>
    <t xml:space="preserve"> -</t>
  </si>
  <si>
    <t>Начальник відділу бухгалтерського обліку та звітності</t>
  </si>
  <si>
    <t>Людмила ЯЩУК</t>
  </si>
  <si>
    <t>Утримання та забезпечення діяльності центрів соціальних служб для сім"ї, дітей та молоді</t>
  </si>
  <si>
    <t>Продукти харчуваня</t>
  </si>
  <si>
    <t xml:space="preserve">Начальник відділу бухгалтерського обліку та звітності </t>
  </si>
  <si>
    <t>Програма економічного і соціального розвитку Нововолинської міської територіальної громади на 2020-2022 роки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</si>
  <si>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</si>
  <si>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</si>
  <si>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</si>
  <si>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</si>
  <si>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</si>
  <si>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</si>
  <si>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Одниця виміру</t>
  </si>
  <si>
    <t>Джерело інформації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</si>
  <si>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</si>
  <si>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</si>
  <si>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</si>
  <si>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</si>
  <si>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усього</t>
  </si>
  <si>
    <t xml:space="preserve">                    Виконавчого комітету Нововолинської міської ради (0210150)</t>
  </si>
  <si>
    <t>0217363</t>
  </si>
  <si>
    <t>2730</t>
  </si>
  <si>
    <t>2274</t>
  </si>
  <si>
    <t>Оплата природного газу</t>
  </si>
  <si>
    <t>3132</t>
  </si>
  <si>
    <t>3000</t>
  </si>
  <si>
    <t>3110</t>
  </si>
  <si>
    <t>Виконання інвестиційних проектів в рамках здійснення заходів щодо соціально-економічного розвитку окремих територій</t>
  </si>
  <si>
    <t>за  2022  рік</t>
  </si>
  <si>
    <t>за 2022 рік</t>
  </si>
  <si>
    <t>Забезпечення працівників комп"ютерною технікою</t>
  </si>
  <si>
    <t>затрат</t>
  </si>
  <si>
    <t xml:space="preserve">Обсяг видатків на придбання обладнання та предметів довгострокового користування                    </t>
  </si>
  <si>
    <t>грн.</t>
  </si>
  <si>
    <t>Виконання договорів</t>
  </si>
  <si>
    <t>Пояснення щодо причин розбіжностей між затвердженими та досягнутими результативними показниками</t>
  </si>
  <si>
    <t>В зв"язку з воєнним станом в країні закупівлі проведені не були і кошти залишились  не реалізовані</t>
  </si>
  <si>
    <t>продукту</t>
  </si>
  <si>
    <t xml:space="preserve">Кількість робочих місць, які забезпечуються обладнанням                 </t>
  </si>
  <si>
    <t>шт.</t>
  </si>
  <si>
    <t>ефективності</t>
  </si>
  <si>
    <t>Середні витрати на 1 робоче місце</t>
  </si>
  <si>
    <t>розрахунково</t>
  </si>
  <si>
    <t>якості</t>
  </si>
  <si>
    <t>Динаміка виконання завдання</t>
  </si>
  <si>
    <t>відс.</t>
  </si>
  <si>
    <t>Організаційне,інформаційно-аналітичне та матеріально-технічне забезпечення діяльності міської ради</t>
  </si>
  <si>
    <t>Кількість штатних одиниць</t>
  </si>
  <si>
    <t>осіб</t>
  </si>
  <si>
    <t>Штатний розпис</t>
  </si>
  <si>
    <t>держслужбовців</t>
  </si>
  <si>
    <t>інших працівників</t>
  </si>
  <si>
    <t>Кількість посадових осіб місцевого самоврядування,що задіяні в процесі прийому громадян</t>
  </si>
  <si>
    <t>Кількість отриманих листів,звернень,заяв,скарг</t>
  </si>
  <si>
    <t>журнал реєстрації</t>
  </si>
  <si>
    <t>Кількість прийнятих нормативно-правових актів</t>
  </si>
  <si>
    <t>Кількість прийнятих нормативно- правових актів на одного працівника</t>
  </si>
  <si>
    <t>Кількість виконаних листів,звернень,заяв,скарг на одного працівника</t>
  </si>
  <si>
    <t>Витрати на утримання однієї штатної одиниці</t>
  </si>
  <si>
    <t>тис.грн.</t>
  </si>
  <si>
    <t>відсоток вчасно виконаних доручень</t>
  </si>
  <si>
    <t>внутрішній облік</t>
  </si>
  <si>
    <t>за  2022 рік</t>
  </si>
  <si>
    <t>0217700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</si>
  <si>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</si>
  <si>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0217650</t>
  </si>
  <si>
    <t>Проведення експертної грошової оцінки земельної ділянки чи права на неї</t>
  </si>
  <si>
    <t>0215012</t>
  </si>
  <si>
    <t>Проведення навчально-тренувальних зборів і змагань з неолімпійських видів спорту</t>
  </si>
  <si>
    <t>0215061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</si>
  <si>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</si>
  <si>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0218240</t>
  </si>
  <si>
    <t>Заходи та роботи з територіальної оборони</t>
  </si>
  <si>
    <t>план на                 2022 рік  з урахуванням внесених змін</t>
  </si>
  <si>
    <t>касове виконання за 2022 рік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</si>
</sst>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00"/>
  </numFmts>
  <fonts count="22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i/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</fills>
  <borders count="5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medium">
        <color indexed="64"/>
      </top>
      <bottom style="thin">
        <color indexed="63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3" xfId="0" applyFont="1" applyBorder="1"/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1" fillId="0" borderId="2" xfId="0" applyFont="1" applyBorder="1" applyAlignment="1">
      <alignment vertical="top" wrapText="1"/>
    </xf>
    <xf numFmtId="0" fontId="11" fillId="0" borderId="4" xfId="0" applyFont="1" applyBorder="1" applyAlignment="1">
      <alignment horizontal="left" wrapText="1"/>
    </xf>
    <xf numFmtId="0" fontId="1" fillId="0" borderId="18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  <xf numFmtId="164" fontId="1" fillId="2" borderId="4" xfId="0" applyNumberFormat="1" applyFont="1" applyFill="1" applyBorder="1" applyAlignment="1">
      <alignment wrapText="1"/>
    </xf>
    <xf numFmtId="0" fontId="11" fillId="2" borderId="4" xfId="0" quotePrefix="1" applyFont="1" applyFill="1" applyBorder="1" applyAlignment="1">
      <alignment horizontal="center" wrapText="1"/>
    </xf>
    <xf numFmtId="0" fontId="5" fillId="0" borderId="13" xfId="0" applyFont="1" applyBorder="1" applyAlignment="1">
      <alignment horizontal="left" vertical="center" wrapText="1"/>
    </xf>
    <xf numFmtId="0" fontId="1" fillId="0" borderId="19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3" xfId="0" quotePrefix="1" applyFont="1" applyBorder="1" applyAlignment="1">
      <alignment horizontal="center" vertical="center" wrapText="1"/>
    </xf>
    <xf numFmtId="0" fontId="7" fillId="0" borderId="2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1" fillId="2" borderId="4" xfId="0" quotePrefix="1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vertical="center" wrapText="1"/>
    </xf>
    <xf numFmtId="164" fontId="11" fillId="2" borderId="5" xfId="0" applyNumberFormat="1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vertical="center" wrapText="1"/>
    </xf>
    <xf numFmtId="164" fontId="1" fillId="2" borderId="5" xfId="0" applyNumberFormat="1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0" xfId="0" applyFont="1" applyBorder="1" applyAlignment="1">
      <alignment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9" xfId="0" applyFont="1" applyBorder="1" applyAlignment="1">
      <alignment wrapText="1"/>
    </xf>
    <xf numFmtId="164" fontId="5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 wrapText="1"/>
    </xf>
    <xf numFmtId="164" fontId="11" fillId="0" borderId="2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20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left" wrapText="1"/>
    </xf>
    <xf numFmtId="0" fontId="11" fillId="0" borderId="2" xfId="0" applyFont="1" applyBorder="1" applyAlignment="1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/>
    <xf numFmtId="0" fontId="13" fillId="0" borderId="13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left"/>
    </xf>
    <xf numFmtId="0" fontId="13" fillId="0" borderId="0" xfId="0" applyFont="1" applyAlignment="1">
      <alignment horizontal="left" vertical="center"/>
    </xf>
    <xf numFmtId="0" fontId="10" fillId="0" borderId="4" xfId="0" applyFont="1" applyBorder="1" applyAlignment="1">
      <alignment horizontal="center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9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wrapText="1"/>
    </xf>
    <xf numFmtId="165" fontId="11" fillId="0" borderId="4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164" fontId="11" fillId="0" borderId="20" xfId="0" quotePrefix="1" applyNumberFormat="1" applyFont="1" applyFill="1" applyBorder="1" applyAlignment="1">
      <alignment horizontal="center" vertical="top" wrapText="1"/>
    </xf>
    <xf numFmtId="164" fontId="11" fillId="0" borderId="18" xfId="0" quotePrefix="1" applyNumberFormat="1" applyFont="1" applyFill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left" vertical="center" wrapText="1"/>
    </xf>
    <xf numFmtId="164" fontId="1" fillId="2" borderId="5" xfId="0" applyNumberFormat="1" applyFont="1" applyFill="1" applyBorder="1" applyAlignment="1">
      <alignment wrapText="1"/>
    </xf>
    <xf numFmtId="0" fontId="5" fillId="2" borderId="15" xfId="0" quotePrefix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5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165" fontId="5" fillId="0" borderId="20" xfId="0" quotePrefix="1" applyNumberFormat="1" applyFont="1" applyFill="1" applyBorder="1" applyAlignment="1">
      <alignment horizontal="center" vertical="top" wrapText="1"/>
    </xf>
    <xf numFmtId="165" fontId="5" fillId="0" borderId="20" xfId="0" applyNumberFormat="1" applyFont="1" applyFill="1" applyBorder="1" applyAlignment="1">
      <alignment wrapText="1"/>
    </xf>
    <xf numFmtId="165" fontId="1" fillId="0" borderId="2" xfId="0" applyNumberFormat="1" applyFont="1" applyBorder="1" applyAlignment="1">
      <alignment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Border="1" applyAlignment="1">
      <alignment horizontal="center" wrapText="1"/>
    </xf>
    <xf numFmtId="165" fontId="1" fillId="0" borderId="2" xfId="0" applyNumberFormat="1" applyFont="1" applyBorder="1" applyAlignment="1">
      <alignment horizontal="center" wrapText="1"/>
    </xf>
    <xf numFmtId="165" fontId="1" fillId="0" borderId="18" xfId="0" applyNumberFormat="1" applyFont="1" applyBorder="1" applyAlignment="1">
      <alignment horizontal="center" wrapText="1"/>
    </xf>
    <xf numFmtId="165" fontId="1" fillId="0" borderId="17" xfId="0" applyNumberFormat="1" applyFont="1" applyBorder="1" applyAlignment="1">
      <alignment horizontal="center" wrapText="1"/>
    </xf>
    <xf numFmtId="0" fontId="16" fillId="0" borderId="0" xfId="0" applyFont="1" applyAlignment="1">
      <alignment wrapText="1"/>
    </xf>
    <xf numFmtId="165" fontId="1" fillId="0" borderId="23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4" fillId="0" borderId="24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wrapText="1"/>
    </xf>
    <xf numFmtId="49" fontId="1" fillId="0" borderId="25" xfId="0" applyNumberFormat="1" applyFont="1" applyBorder="1" applyAlignment="1">
      <alignment horizont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wrapText="1"/>
    </xf>
    <xf numFmtId="49" fontId="11" fillId="0" borderId="3" xfId="0" applyNumberFormat="1" applyFont="1" applyBorder="1" applyAlignment="1">
      <alignment horizontal="center" wrapText="1"/>
    </xf>
    <xf numFmtId="49" fontId="1" fillId="0" borderId="27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left" wrapText="1"/>
    </xf>
    <xf numFmtId="49" fontId="11" fillId="2" borderId="4" xfId="0" quotePrefix="1" applyNumberFormat="1" applyFont="1" applyFill="1" applyBorder="1" applyAlignment="1">
      <alignment horizontal="center" vertical="center" wrapText="1"/>
    </xf>
    <xf numFmtId="49" fontId="11" fillId="2" borderId="3" xfId="0" quotePrefix="1" applyNumberFormat="1" applyFont="1" applyFill="1" applyBorder="1" applyAlignment="1">
      <alignment horizontal="center" vertical="top" wrapText="1"/>
    </xf>
    <xf numFmtId="49" fontId="11" fillId="2" borderId="3" xfId="0" quotePrefix="1" applyNumberFormat="1" applyFont="1" applyFill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49" fontId="11" fillId="2" borderId="24" xfId="0" quotePrefix="1" applyNumberFormat="1" applyFont="1" applyFill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11" fillId="0" borderId="28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/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wrapText="1"/>
    </xf>
    <xf numFmtId="49" fontId="0" fillId="0" borderId="0" xfId="0" applyNumberFormat="1"/>
    <xf numFmtId="165" fontId="1" fillId="0" borderId="18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164" fontId="5" fillId="0" borderId="20" xfId="0" quotePrefix="1" applyNumberFormat="1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left"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top" wrapText="1"/>
    </xf>
    <xf numFmtId="165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49" fontId="1" fillId="0" borderId="8" xfId="0" applyNumberFormat="1" applyFont="1" applyFill="1" applyBorder="1" applyAlignment="1">
      <alignment horizontal="center" vertical="top" wrapText="1"/>
    </xf>
    <xf numFmtId="49" fontId="5" fillId="0" borderId="14" xfId="0" applyNumberFormat="1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center" vertical="top" wrapText="1"/>
    </xf>
    <xf numFmtId="165" fontId="5" fillId="0" borderId="6" xfId="0" applyNumberFormat="1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49" fontId="1" fillId="0" borderId="8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top" wrapText="1"/>
    </xf>
    <xf numFmtId="165" fontId="1" fillId="0" borderId="9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49" fontId="1" fillId="0" borderId="25" xfId="0" applyNumberFormat="1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left" wrapText="1"/>
    </xf>
    <xf numFmtId="0" fontId="1" fillId="0" borderId="17" xfId="0" applyFont="1" applyFill="1" applyBorder="1" applyAlignment="1">
      <alignment horizontal="center" vertical="top" wrapText="1"/>
    </xf>
    <xf numFmtId="165" fontId="1" fillId="0" borderId="17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165" fontId="11" fillId="0" borderId="4" xfId="0" applyNumberFormat="1" applyFont="1" applyFill="1" applyBorder="1" applyAlignment="1">
      <alignment horizontal="center" vertical="center" wrapText="1"/>
    </xf>
    <xf numFmtId="165" fontId="11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1" fillId="0" borderId="17" xfId="0" applyFont="1" applyFill="1" applyBorder="1" applyAlignment="1">
      <alignment vertical="top" wrapText="1"/>
    </xf>
    <xf numFmtId="49" fontId="11" fillId="0" borderId="3" xfId="0" applyNumberFormat="1" applyFont="1" applyFill="1" applyBorder="1" applyAlignment="1">
      <alignment horizontal="center" wrapText="1"/>
    </xf>
    <xf numFmtId="0" fontId="11" fillId="0" borderId="4" xfId="0" applyFont="1" applyFill="1" applyBorder="1" applyAlignment="1">
      <alignment wrapText="1"/>
    </xf>
    <xf numFmtId="0" fontId="11" fillId="0" borderId="4" xfId="0" applyFont="1" applyFill="1" applyBorder="1"/>
    <xf numFmtId="165" fontId="1" fillId="0" borderId="4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wrapText="1"/>
    </xf>
    <xf numFmtId="2" fontId="1" fillId="0" borderId="20" xfId="0" applyNumberFormat="1" applyFont="1" applyFill="1" applyBorder="1" applyAlignment="1">
      <alignment horizontal="center" wrapText="1"/>
    </xf>
    <xf numFmtId="165" fontId="1" fillId="0" borderId="18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justify"/>
    </xf>
    <xf numFmtId="0" fontId="1" fillId="0" borderId="20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1" fillId="0" borderId="20" xfId="0" applyNumberFormat="1" applyFont="1" applyFill="1" applyBorder="1" applyAlignment="1">
      <alignment horizontal="center" vertical="center" wrapText="1"/>
    </xf>
    <xf numFmtId="165" fontId="11" fillId="0" borderId="19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Fill="1" applyBorder="1" applyAlignment="1">
      <alignment horizontal="center" wrapText="1"/>
    </xf>
    <xf numFmtId="0" fontId="1" fillId="0" borderId="18" xfId="0" applyFont="1" applyFill="1" applyBorder="1" applyAlignment="1">
      <alignment horizontal="left" wrapText="1"/>
    </xf>
    <xf numFmtId="0" fontId="1" fillId="0" borderId="18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vertical="top" wrapText="1"/>
    </xf>
    <xf numFmtId="49" fontId="11" fillId="0" borderId="27" xfId="0" applyNumberFormat="1" applyFont="1" applyFill="1" applyBorder="1" applyAlignment="1">
      <alignment horizontal="center" wrapText="1"/>
    </xf>
    <xf numFmtId="0" fontId="11" fillId="0" borderId="19" xfId="0" applyFont="1" applyFill="1" applyBorder="1" applyAlignment="1">
      <alignment wrapText="1"/>
    </xf>
    <xf numFmtId="0" fontId="11" fillId="0" borderId="19" xfId="0" applyFont="1" applyFill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wrapText="1"/>
    </xf>
    <xf numFmtId="0" fontId="5" fillId="0" borderId="4" xfId="0" applyFont="1" applyFill="1" applyBorder="1" applyAlignment="1">
      <alignment vertical="top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top" wrapText="1"/>
    </xf>
    <xf numFmtId="164" fontId="1" fillId="0" borderId="1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20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49" fontId="1" fillId="0" borderId="26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164" fontId="1" fillId="0" borderId="4" xfId="0" applyNumberFormat="1" applyFont="1" applyFill="1" applyBorder="1" applyAlignment="1">
      <alignment horizontal="center" wrapText="1"/>
    </xf>
    <xf numFmtId="164" fontId="1" fillId="0" borderId="5" xfId="0" applyNumberFormat="1" applyFont="1" applyFill="1" applyBorder="1" applyAlignment="1">
      <alignment horizontal="center" wrapText="1"/>
    </xf>
    <xf numFmtId="49" fontId="1" fillId="0" borderId="28" xfId="0" applyNumberFormat="1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vertical="center" wrapText="1"/>
    </xf>
    <xf numFmtId="164" fontId="1" fillId="0" borderId="20" xfId="0" applyNumberFormat="1" applyFont="1" applyFill="1" applyBorder="1" applyAlignment="1">
      <alignment horizont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vertical="center" wrapText="1"/>
    </xf>
    <xf numFmtId="164" fontId="15" fillId="0" borderId="4" xfId="0" applyNumberFormat="1" applyFont="1" applyFill="1" applyBorder="1" applyAlignment="1">
      <alignment horizontal="center" wrapText="1"/>
    </xf>
    <xf numFmtId="0" fontId="16" fillId="0" borderId="0" xfId="0" applyFont="1" applyFill="1" applyAlignment="1">
      <alignment vertical="center" wrapText="1"/>
    </xf>
    <xf numFmtId="49" fontId="14" fillId="0" borderId="27" xfId="0" applyNumberFormat="1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vertical="center" wrapText="1"/>
    </xf>
    <xf numFmtId="164" fontId="14" fillId="0" borderId="19" xfId="0" applyNumberFormat="1" applyFont="1" applyFill="1" applyBorder="1" applyAlignment="1">
      <alignment horizontal="center" wrapText="1"/>
    </xf>
    <xf numFmtId="49" fontId="16" fillId="0" borderId="28" xfId="0" applyNumberFormat="1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vertical="center" wrapText="1"/>
    </xf>
    <xf numFmtId="164" fontId="16" fillId="0" borderId="20" xfId="0" applyNumberFormat="1" applyFont="1" applyFill="1" applyBorder="1" applyAlignment="1">
      <alignment horizontal="center" wrapText="1"/>
    </xf>
    <xf numFmtId="0" fontId="5" fillId="0" borderId="18" xfId="0" applyFont="1" applyFill="1" applyBorder="1" applyAlignment="1">
      <alignment wrapText="1"/>
    </xf>
    <xf numFmtId="0" fontId="5" fillId="0" borderId="18" xfId="0" applyFont="1" applyFill="1" applyBorder="1" applyAlignment="1">
      <alignment vertical="top" wrapText="1"/>
    </xf>
    <xf numFmtId="164" fontId="11" fillId="0" borderId="18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165" fontId="16" fillId="0" borderId="2" xfId="0" applyNumberFormat="1" applyFont="1" applyFill="1" applyBorder="1" applyAlignment="1">
      <alignment horizontal="center" wrapText="1"/>
    </xf>
    <xf numFmtId="165" fontId="16" fillId="0" borderId="18" xfId="0" applyNumberFormat="1" applyFont="1" applyFill="1" applyBorder="1" applyAlignment="1">
      <alignment horizontal="center" wrapText="1"/>
    </xf>
    <xf numFmtId="0" fontId="11" fillId="0" borderId="18" xfId="0" applyFont="1" applyBorder="1" applyAlignment="1">
      <alignment vertical="center" wrapText="1"/>
    </xf>
    <xf numFmtId="164" fontId="11" fillId="0" borderId="18" xfId="0" applyNumberFormat="1" applyFont="1" applyBorder="1" applyAlignment="1">
      <alignment horizontal="center" vertical="center" wrapText="1"/>
    </xf>
    <xf numFmtId="0" fontId="5" fillId="2" borderId="4" xfId="0" quotePrefix="1" applyFont="1" applyFill="1" applyBorder="1" applyAlignment="1">
      <alignment horizontal="center" vertical="center" wrapText="1"/>
    </xf>
    <xf numFmtId="0" fontId="5" fillId="2" borderId="4" xfId="0" quotePrefix="1" applyFont="1" applyFill="1" applyBorder="1" applyAlignment="1">
      <alignment horizont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164" fontId="11" fillId="0" borderId="17" xfId="0" applyNumberFormat="1" applyFont="1" applyBorder="1" applyAlignment="1">
      <alignment horizontal="center" vertical="center" wrapText="1"/>
    </xf>
    <xf numFmtId="0" fontId="11" fillId="0" borderId="18" xfId="0" applyFont="1" applyBorder="1" applyAlignment="1">
      <alignment horizontal="left" wrapText="1"/>
    </xf>
    <xf numFmtId="0" fontId="11" fillId="0" borderId="18" xfId="0" applyFont="1" applyBorder="1" applyAlignment="1">
      <alignment vertical="top" wrapText="1"/>
    </xf>
    <xf numFmtId="0" fontId="11" fillId="0" borderId="18" xfId="0" applyFont="1" applyBorder="1" applyAlignment="1">
      <alignment horizontal="center" vertical="top" wrapText="1"/>
    </xf>
    <xf numFmtId="164" fontId="5" fillId="0" borderId="18" xfId="0" applyNumberFormat="1" applyFont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wrapText="1"/>
    </xf>
    <xf numFmtId="0" fontId="15" fillId="0" borderId="18" xfId="0" applyFont="1" applyBorder="1" applyAlignment="1">
      <alignment vertical="center" wrapText="1"/>
    </xf>
    <xf numFmtId="164" fontId="14" fillId="0" borderId="18" xfId="0" applyNumberFormat="1" applyFont="1" applyBorder="1" applyAlignment="1">
      <alignment horizontal="center" vertical="center" wrapText="1"/>
    </xf>
    <xf numFmtId="165" fontId="16" fillId="0" borderId="18" xfId="0" applyNumberFormat="1" applyFont="1" applyBorder="1" applyAlignment="1">
      <alignment horizontal="center" vertical="center" wrapText="1"/>
    </xf>
    <xf numFmtId="49" fontId="15" fillId="2" borderId="4" xfId="0" applyNumberFormat="1" applyFont="1" applyFill="1" applyBorder="1" applyAlignment="1">
      <alignment horizontal="center" vertical="center" wrapText="1"/>
    </xf>
    <xf numFmtId="164" fontId="16" fillId="2" borderId="4" xfId="0" applyNumberFormat="1" applyFont="1" applyFill="1" applyBorder="1" applyAlignment="1">
      <alignment wrapText="1"/>
    </xf>
    <xf numFmtId="164" fontId="16" fillId="2" borderId="5" xfId="0" applyNumberFormat="1" applyFont="1" applyFill="1" applyBorder="1" applyAlignment="1">
      <alignment wrapText="1"/>
    </xf>
    <xf numFmtId="164" fontId="14" fillId="0" borderId="17" xfId="0" applyNumberFormat="1" applyFont="1" applyBorder="1" applyAlignment="1">
      <alignment horizontal="center" vertical="center" wrapText="1"/>
    </xf>
    <xf numFmtId="165" fontId="16" fillId="0" borderId="17" xfId="0" applyNumberFormat="1" applyFont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vertical="center" wrapText="1"/>
    </xf>
    <xf numFmtId="164" fontId="1" fillId="2" borderId="16" xfId="0" applyNumberFormat="1" applyFont="1" applyFill="1" applyBorder="1" applyAlignment="1">
      <alignment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wrapText="1"/>
    </xf>
    <xf numFmtId="164" fontId="11" fillId="0" borderId="6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wrapText="1"/>
    </xf>
    <xf numFmtId="0" fontId="5" fillId="0" borderId="18" xfId="0" applyFont="1" applyBorder="1" applyAlignment="1">
      <alignment horizontal="left" wrapText="1"/>
    </xf>
    <xf numFmtId="0" fontId="5" fillId="0" borderId="18" xfId="0" applyFont="1" applyBorder="1" applyAlignment="1">
      <alignment vertical="top" wrapText="1"/>
    </xf>
    <xf numFmtId="164" fontId="16" fillId="0" borderId="18" xfId="0" applyNumberFormat="1" applyFont="1" applyBorder="1" applyAlignment="1">
      <alignment horizontal="center" vertical="center" wrapText="1"/>
    </xf>
    <xf numFmtId="164" fontId="16" fillId="0" borderId="17" xfId="0" applyNumberFormat="1" applyFont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top" wrapText="1"/>
    </xf>
    <xf numFmtId="165" fontId="1" fillId="0" borderId="11" xfId="0" applyNumberFormat="1" applyFont="1" applyFill="1" applyBorder="1" applyAlignment="1">
      <alignment horizontal="center" vertical="center" wrapText="1"/>
    </xf>
    <xf numFmtId="165" fontId="1" fillId="0" borderId="12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vertical="top" wrapText="1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165" fontId="1" fillId="0" borderId="22" xfId="0" applyNumberFormat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vertical="top" wrapText="1"/>
    </xf>
    <xf numFmtId="49" fontId="11" fillId="0" borderId="24" xfId="0" applyNumberFormat="1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wrapText="1"/>
    </xf>
    <xf numFmtId="0" fontId="11" fillId="0" borderId="15" xfId="0" applyFont="1" applyFill="1" applyBorder="1" applyAlignment="1">
      <alignment vertical="top" wrapText="1"/>
    </xf>
    <xf numFmtId="165" fontId="11" fillId="0" borderId="15" xfId="0" applyNumberFormat="1" applyFont="1" applyFill="1" applyBorder="1" applyAlignment="1">
      <alignment horizontal="center" vertical="center" wrapText="1"/>
    </xf>
    <xf numFmtId="165" fontId="1" fillId="0" borderId="1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165" fontId="1" fillId="0" borderId="7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wrapText="1"/>
    </xf>
    <xf numFmtId="165" fontId="1" fillId="0" borderId="29" xfId="0" applyNumberFormat="1" applyFont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1" fillId="0" borderId="22" xfId="0" applyNumberFormat="1" applyFont="1" applyFill="1" applyBorder="1" applyAlignment="1">
      <alignment horizontal="center" vertical="center" wrapText="1"/>
    </xf>
    <xf numFmtId="165" fontId="11" fillId="0" borderId="29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23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165" fontId="16" fillId="0" borderId="22" xfId="0" applyNumberFormat="1" applyFont="1" applyFill="1" applyBorder="1" applyAlignment="1">
      <alignment horizontal="center" wrapText="1"/>
    </xf>
    <xf numFmtId="164" fontId="11" fillId="0" borderId="22" xfId="0" quotePrefix="1" applyNumberFormat="1" applyFont="1" applyFill="1" applyBorder="1" applyAlignment="1">
      <alignment horizontal="center" vertical="top" wrapText="1"/>
    </xf>
    <xf numFmtId="164" fontId="11" fillId="0" borderId="30" xfId="0" quotePrefix="1" applyNumberFormat="1" applyFont="1" applyFill="1" applyBorder="1" applyAlignment="1">
      <alignment horizontal="center" vertical="top" wrapText="1"/>
    </xf>
    <xf numFmtId="49" fontId="11" fillId="0" borderId="8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wrapText="1"/>
    </xf>
    <xf numFmtId="164" fontId="11" fillId="0" borderId="5" xfId="0" applyNumberFormat="1" applyFont="1" applyFill="1" applyBorder="1" applyAlignment="1">
      <alignment horizontal="center" wrapText="1"/>
    </xf>
    <xf numFmtId="164" fontId="1" fillId="0" borderId="22" xfId="0" applyNumberFormat="1" applyFont="1" applyFill="1" applyBorder="1" applyAlignment="1">
      <alignment horizontal="center" wrapText="1"/>
    </xf>
    <xf numFmtId="164" fontId="1" fillId="0" borderId="23" xfId="0" applyNumberFormat="1" applyFont="1" applyFill="1" applyBorder="1" applyAlignment="1">
      <alignment horizontal="center" wrapText="1"/>
    </xf>
    <xf numFmtId="164" fontId="1" fillId="0" borderId="30" xfId="0" applyNumberFormat="1" applyFont="1" applyFill="1" applyBorder="1" applyAlignment="1">
      <alignment horizontal="center" wrapText="1"/>
    </xf>
    <xf numFmtId="164" fontId="15" fillId="0" borderId="5" xfId="0" applyNumberFormat="1" applyFont="1" applyFill="1" applyBorder="1" applyAlignment="1">
      <alignment horizontal="center" wrapText="1"/>
    </xf>
    <xf numFmtId="164" fontId="14" fillId="0" borderId="29" xfId="0" applyNumberFormat="1" applyFont="1" applyFill="1" applyBorder="1" applyAlignment="1">
      <alignment horizontal="center" wrapText="1"/>
    </xf>
    <xf numFmtId="164" fontId="16" fillId="0" borderId="30" xfId="0" applyNumberFormat="1" applyFont="1" applyFill="1" applyBorder="1" applyAlignment="1">
      <alignment horizont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49" fontId="11" fillId="0" borderId="26" xfId="0" applyNumberFormat="1" applyFont="1" applyBorder="1" applyAlignment="1">
      <alignment horizontal="center" vertical="center" wrapText="1"/>
    </xf>
    <xf numFmtId="165" fontId="5" fillId="0" borderId="22" xfId="0" applyNumberFormat="1" applyFont="1" applyBorder="1" applyAlignment="1">
      <alignment horizontal="center" wrapText="1"/>
    </xf>
    <xf numFmtId="165" fontId="1" fillId="0" borderId="22" xfId="0" applyNumberFormat="1" applyFont="1" applyBorder="1" applyAlignment="1">
      <alignment horizontal="center" wrapText="1"/>
    </xf>
    <xf numFmtId="49" fontId="1" fillId="0" borderId="25" xfId="0" applyNumberFormat="1" applyFont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164" fontId="5" fillId="0" borderId="22" xfId="0" applyNumberFormat="1" applyFont="1" applyBorder="1" applyAlignment="1">
      <alignment horizontal="center" vertical="center" wrapText="1"/>
    </xf>
    <xf numFmtId="49" fontId="15" fillId="0" borderId="26" xfId="0" applyNumberFormat="1" applyFont="1" applyBorder="1" applyAlignment="1">
      <alignment horizontal="center" vertical="center" wrapText="1"/>
    </xf>
    <xf numFmtId="165" fontId="16" fillId="0" borderId="22" xfId="0" applyNumberFormat="1" applyFont="1" applyBorder="1" applyAlignment="1">
      <alignment horizontal="center" vertical="center" wrapText="1"/>
    </xf>
    <xf numFmtId="165" fontId="16" fillId="0" borderId="23" xfId="0" applyNumberFormat="1" applyFont="1" applyBorder="1" applyAlignment="1">
      <alignment horizontal="center" vertical="center" wrapText="1"/>
    </xf>
    <xf numFmtId="165" fontId="5" fillId="0" borderId="30" xfId="0" quotePrefix="1" applyNumberFormat="1" applyFont="1" applyFill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16" fillId="0" borderId="22" xfId="0" applyNumberFormat="1" applyFont="1" applyBorder="1" applyAlignment="1">
      <alignment horizontal="center" vertical="center" wrapText="1"/>
    </xf>
    <xf numFmtId="164" fontId="16" fillId="0" borderId="2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49" fontId="14" fillId="2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165" fontId="15" fillId="0" borderId="18" xfId="0" applyNumberFormat="1" applyFont="1" applyBorder="1" applyAlignment="1">
      <alignment horizontal="center" vertical="center" wrapText="1"/>
    </xf>
    <xf numFmtId="165" fontId="15" fillId="0" borderId="22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165" fontId="11" fillId="3" borderId="4" xfId="0" applyNumberFormat="1" applyFont="1" applyFill="1" applyBorder="1" applyAlignment="1">
      <alignment horizontal="center" vertical="center" wrapText="1"/>
    </xf>
    <xf numFmtId="165" fontId="1" fillId="0" borderId="19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wrapText="1"/>
    </xf>
    <xf numFmtId="49" fontId="11" fillId="0" borderId="26" xfId="0" applyNumberFormat="1" applyFont="1" applyBorder="1" applyAlignment="1">
      <alignment horizontal="center" wrapText="1"/>
    </xf>
    <xf numFmtId="49" fontId="11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49" fontId="5" fillId="0" borderId="28" xfId="0" applyNumberFormat="1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wrapText="1"/>
    </xf>
    <xf numFmtId="0" fontId="5" fillId="0" borderId="20" xfId="0" applyFont="1" applyFill="1" applyBorder="1" applyAlignment="1">
      <alignment vertical="top" wrapText="1"/>
    </xf>
    <xf numFmtId="164" fontId="5" fillId="0" borderId="20" xfId="0" applyNumberFormat="1" applyFont="1" applyFill="1" applyBorder="1" applyAlignment="1">
      <alignment horizontal="center" vertical="center" wrapText="1"/>
    </xf>
    <xf numFmtId="164" fontId="5" fillId="0" borderId="30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1" fillId="2" borderId="24" xfId="0" applyNumberFormat="1" applyFont="1" applyFill="1" applyBorder="1" applyAlignment="1">
      <alignment horizontal="center" vertical="top" wrapText="1"/>
    </xf>
    <xf numFmtId="49" fontId="11" fillId="2" borderId="15" xfId="0" applyNumberFormat="1" applyFont="1" applyFill="1" applyBorder="1" applyAlignment="1">
      <alignment horizontal="center" wrapText="1"/>
    </xf>
    <xf numFmtId="164" fontId="1" fillId="2" borderId="15" xfId="0" applyNumberFormat="1" applyFont="1" applyFill="1" applyBorder="1" applyAlignment="1">
      <alignment wrapText="1"/>
    </xf>
    <xf numFmtId="164" fontId="1" fillId="2" borderId="16" xfId="0" applyNumberFormat="1" applyFont="1" applyFill="1" applyBorder="1" applyAlignment="1">
      <alignment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165" fontId="5" fillId="0" borderId="2" xfId="0" applyNumberFormat="1" applyFont="1" applyFill="1" applyBorder="1" applyAlignment="1">
      <alignment horizontal="center" wrapText="1"/>
    </xf>
    <xf numFmtId="165" fontId="15" fillId="0" borderId="2" xfId="0" applyNumberFormat="1" applyFont="1" applyFill="1" applyBorder="1" applyAlignment="1">
      <alignment horizontal="center" wrapText="1"/>
    </xf>
    <xf numFmtId="49" fontId="11" fillId="3" borderId="3" xfId="0" applyNumberFormat="1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wrapText="1"/>
    </xf>
    <xf numFmtId="0" fontId="11" fillId="3" borderId="4" xfId="0" applyFont="1" applyFill="1" applyBorder="1" applyAlignment="1">
      <alignment vertical="top" wrapText="1"/>
    </xf>
    <xf numFmtId="165" fontId="1" fillId="3" borderId="4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left" wrapText="1"/>
    </xf>
    <xf numFmtId="0" fontId="5" fillId="3" borderId="15" xfId="0" applyFont="1" applyFill="1" applyBorder="1" applyAlignment="1">
      <alignment horizontal="center" vertical="top" wrapText="1"/>
    </xf>
    <xf numFmtId="165" fontId="5" fillId="3" borderId="15" xfId="0" applyNumberFormat="1" applyFont="1" applyFill="1" applyBorder="1" applyAlignment="1">
      <alignment horizontal="center" vertical="center" wrapText="1"/>
    </xf>
    <xf numFmtId="165" fontId="11" fillId="5" borderId="19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9" fillId="0" borderId="13" xfId="0" applyFont="1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36" xfId="0" applyFont="1" applyBorder="1" applyAlignment="1">
      <alignment horizontal="center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4" xfId="0" quotePrefix="1" applyFont="1" applyFill="1" applyBorder="1" applyAlignment="1">
      <alignment horizontal="left" vertical="center" wrapText="1"/>
    </xf>
    <xf numFmtId="0" fontId="11" fillId="2" borderId="31" xfId="0" applyFont="1" applyFill="1" applyBorder="1" applyAlignment="1">
      <alignment horizontal="left" vertical="center" wrapText="1"/>
    </xf>
    <xf numFmtId="0" fontId="11" fillId="2" borderId="32" xfId="0" quotePrefix="1" applyFont="1" applyFill="1" applyBorder="1" applyAlignment="1">
      <alignment horizontal="left" vertical="center" wrapText="1"/>
    </xf>
    <xf numFmtId="0" fontId="11" fillId="2" borderId="35" xfId="0" quotePrefix="1" applyFont="1" applyFill="1" applyBorder="1" applyAlignment="1">
      <alignment horizontal="left" vertical="center" wrapText="1"/>
    </xf>
    <xf numFmtId="0" fontId="11" fillId="2" borderId="33" xfId="0" applyFont="1" applyFill="1" applyBorder="1" applyAlignment="1">
      <alignment horizontal="left" vertical="top" wrapText="1"/>
    </xf>
    <xf numFmtId="0" fontId="11" fillId="2" borderId="21" xfId="0" quotePrefix="1" applyFont="1" applyFill="1" applyBorder="1" applyAlignment="1">
      <alignment horizontal="left" vertical="top" wrapText="1"/>
    </xf>
    <xf numFmtId="0" fontId="11" fillId="2" borderId="34" xfId="0" quotePrefix="1" applyFont="1" applyFill="1" applyBorder="1" applyAlignment="1">
      <alignment horizontal="left" vertical="top" wrapText="1"/>
    </xf>
    <xf numFmtId="0" fontId="11" fillId="2" borderId="33" xfId="0" quotePrefix="1" applyFont="1" applyFill="1" applyBorder="1" applyAlignment="1">
      <alignment horizontal="left" vertical="top" wrapText="1"/>
    </xf>
    <xf numFmtId="0" fontId="11" fillId="2" borderId="2" xfId="0" quotePrefix="1" applyFont="1" applyFill="1" applyBorder="1" applyAlignment="1">
      <alignment horizontal="left" vertical="center" wrapText="1"/>
    </xf>
    <xf numFmtId="0" fontId="1" fillId="0" borderId="28" xfId="0" applyFont="1" applyBorder="1" applyAlignment="1">
      <alignment horizontal="left" wrapText="1"/>
    </xf>
    <xf numFmtId="0" fontId="1" fillId="0" borderId="20" xfId="0" applyFont="1" applyBorder="1" applyAlignment="1">
      <alignment horizontal="left" wrapText="1"/>
    </xf>
    <xf numFmtId="0" fontId="11" fillId="2" borderId="4" xfId="0" quotePrefix="1" applyFont="1" applyFill="1" applyBorder="1" applyAlignment="1">
      <alignment horizontal="left" vertical="top" wrapText="1"/>
    </xf>
    <xf numFmtId="0" fontId="11" fillId="2" borderId="4" xfId="0" quotePrefix="1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top" wrapText="1"/>
    </xf>
    <xf numFmtId="0" fontId="11" fillId="2" borderId="33" xfId="0" quotePrefix="1" applyFont="1" applyFill="1" applyBorder="1" applyAlignment="1">
      <alignment horizontal="left" vertical="center" wrapText="1"/>
    </xf>
    <xf numFmtId="0" fontId="11" fillId="2" borderId="21" xfId="0" quotePrefix="1" applyFont="1" applyFill="1" applyBorder="1" applyAlignment="1">
      <alignment horizontal="left" vertical="center" wrapText="1"/>
    </xf>
    <xf numFmtId="0" fontId="11" fillId="2" borderId="34" xfId="0" quotePrefix="1" applyFont="1" applyFill="1" applyBorder="1" applyAlignment="1">
      <alignment horizontal="left" vertical="center" wrapText="1"/>
    </xf>
    <xf numFmtId="0" fontId="11" fillId="2" borderId="33" xfId="0" applyFont="1" applyFill="1" applyBorder="1" applyAlignment="1">
      <alignment horizontal="left" vertical="center" wrapText="1"/>
    </xf>
    <xf numFmtId="0" fontId="1" fillId="0" borderId="26" xfId="0" applyFont="1" applyBorder="1" applyAlignment="1">
      <alignment horizontal="left" wrapText="1"/>
    </xf>
    <xf numFmtId="0" fontId="1" fillId="0" borderId="18" xfId="0" applyFont="1" applyBorder="1" applyAlignment="1">
      <alignment horizontal="left" wrapText="1"/>
    </xf>
    <xf numFmtId="0" fontId="11" fillId="2" borderId="31" xfId="0" applyFont="1" applyFill="1" applyBorder="1" applyAlignment="1">
      <alignment horizontal="left" vertical="top" wrapText="1"/>
    </xf>
    <xf numFmtId="0" fontId="11" fillId="2" borderId="32" xfId="0" quotePrefix="1" applyFont="1" applyFill="1" applyBorder="1" applyAlignment="1">
      <alignment horizontal="left" vertical="top" wrapText="1"/>
    </xf>
    <xf numFmtId="0" fontId="11" fillId="2" borderId="35" xfId="0" quotePrefix="1" applyFont="1" applyFill="1" applyBorder="1" applyAlignment="1">
      <alignment horizontal="left" vertical="top" wrapText="1"/>
    </xf>
    <xf numFmtId="0" fontId="19" fillId="4" borderId="1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wrapText="1"/>
    </xf>
    <xf numFmtId="1" fontId="19" fillId="4" borderId="11" xfId="0" applyNumberFormat="1" applyFont="1" applyFill="1" applyBorder="1" applyAlignment="1">
      <alignment horizontal="right" vertical="center"/>
    </xf>
    <xf numFmtId="0" fontId="19" fillId="4" borderId="2" xfId="0" applyNumberFormat="1" applyFont="1" applyFill="1" applyBorder="1" applyAlignment="1">
      <alignment wrapText="1"/>
    </xf>
    <xf numFmtId="0" fontId="19" fillId="4" borderId="12" xfId="0" applyNumberFormat="1" applyFont="1" applyFill="1" applyBorder="1" applyAlignment="1">
      <alignment horizontal="right" vertical="center"/>
    </xf>
    <xf numFmtId="0" fontId="18" fillId="4" borderId="8" xfId="0" applyNumberFormat="1" applyFont="1" applyFill="1" applyBorder="1" applyAlignment="1">
      <alignment wrapText="1"/>
    </xf>
    <xf numFmtId="0" fontId="18" fillId="4" borderId="2" xfId="0" applyNumberFormat="1" applyFont="1" applyFill="1" applyBorder="1" applyAlignment="1">
      <alignment wrapText="1"/>
    </xf>
    <xf numFmtId="0" fontId="18" fillId="4" borderId="9" xfId="0" applyNumberFormat="1" applyFont="1" applyFill="1" applyBorder="1" applyAlignment="1">
      <alignment wrapText="1"/>
    </xf>
    <xf numFmtId="1" fontId="19" fillId="4" borderId="10" xfId="0" applyNumberFormat="1" applyFont="1" applyFill="1" applyBorder="1" applyAlignment="1">
      <alignment horizontal="right"/>
    </xf>
    <xf numFmtId="1" fontId="19" fillId="4" borderId="11" xfId="0" applyNumberFormat="1" applyFont="1" applyFill="1" applyBorder="1" applyAlignment="1">
      <alignment horizontal="right"/>
    </xf>
    <xf numFmtId="0" fontId="19" fillId="4" borderId="11" xfId="0" applyNumberFormat="1" applyFont="1" applyFill="1" applyBorder="1" applyAlignment="1">
      <alignment wrapText="1"/>
    </xf>
    <xf numFmtId="0" fontId="19" fillId="4" borderId="2" xfId="0" applyNumberFormat="1" applyFont="1" applyFill="1" applyBorder="1" applyAlignment="1">
      <alignment horizontal="right" vertical="center"/>
    </xf>
    <xf numFmtId="166" fontId="19" fillId="4" borderId="2" xfId="0" applyNumberFormat="1" applyFont="1" applyFill="1" applyBorder="1" applyAlignment="1">
      <alignment horizontal="right" vertical="center"/>
    </xf>
    <xf numFmtId="1" fontId="19" fillId="4" borderId="8" xfId="0" applyNumberFormat="1" applyFont="1" applyFill="1" applyBorder="1" applyAlignment="1">
      <alignment horizontal="right"/>
    </xf>
    <xf numFmtId="1" fontId="19" fillId="4" borderId="2" xfId="0" applyNumberFormat="1" applyFont="1" applyFill="1" applyBorder="1" applyAlignment="1">
      <alignment horizontal="right"/>
    </xf>
    <xf numFmtId="4" fontId="19" fillId="4" borderId="2" xfId="0" applyNumberFormat="1" applyFont="1" applyFill="1" applyBorder="1" applyAlignment="1">
      <alignment horizontal="right" vertical="center"/>
    </xf>
    <xf numFmtId="3" fontId="19" fillId="4" borderId="2" xfId="0" applyNumberFormat="1" applyFont="1" applyFill="1" applyBorder="1" applyAlignment="1">
      <alignment horizontal="right" vertical="center"/>
    </xf>
    <xf numFmtId="1" fontId="19" fillId="4" borderId="2" xfId="0" applyNumberFormat="1" applyFont="1" applyFill="1" applyBorder="1" applyAlignment="1">
      <alignment horizontal="right" vertical="center"/>
    </xf>
    <xf numFmtId="1" fontId="19" fillId="4" borderId="9" xfId="0" applyNumberFormat="1" applyFont="1" applyFill="1" applyBorder="1" applyAlignment="1">
      <alignment horizontal="right" vertical="center"/>
    </xf>
    <xf numFmtId="166" fontId="19" fillId="4" borderId="9" xfId="0" applyNumberFormat="1" applyFont="1" applyFill="1" applyBorder="1" applyAlignment="1">
      <alignment horizontal="right" vertical="center"/>
    </xf>
    <xf numFmtId="0" fontId="19" fillId="4" borderId="9" xfId="0" applyNumberFormat="1" applyFont="1" applyFill="1" applyBorder="1" applyAlignment="1">
      <alignment horizontal="right" vertical="center"/>
    </xf>
    <xf numFmtId="1" fontId="18" fillId="4" borderId="47" xfId="0" applyNumberFormat="1" applyFont="1" applyFill="1" applyBorder="1" applyAlignment="1">
      <alignment horizontal="right"/>
    </xf>
    <xf numFmtId="1" fontId="18" fillId="4" borderId="1" xfId="0" applyNumberFormat="1" applyFont="1" applyFill="1" applyBorder="1" applyAlignment="1">
      <alignment horizontal="right"/>
    </xf>
    <xf numFmtId="0" fontId="18" fillId="4" borderId="1" xfId="0" applyNumberFormat="1" applyFont="1" applyFill="1" applyBorder="1" applyAlignment="1">
      <alignment vertical="center" wrapText="1"/>
    </xf>
    <xf numFmtId="0" fontId="18" fillId="4" borderId="48" xfId="0" applyNumberFormat="1" applyFont="1" applyFill="1" applyBorder="1" applyAlignment="1">
      <alignment vertical="center" wrapText="1"/>
    </xf>
    <xf numFmtId="3" fontId="19" fillId="4" borderId="9" xfId="0" applyNumberFormat="1" applyFont="1" applyFill="1" applyBorder="1" applyAlignment="1">
      <alignment horizontal="right" vertical="center"/>
    </xf>
    <xf numFmtId="0" fontId="20" fillId="4" borderId="40" xfId="0" applyNumberFormat="1" applyFont="1" applyFill="1" applyBorder="1"/>
    <xf numFmtId="0" fontId="20" fillId="4" borderId="0" xfId="0" applyNumberFormat="1" applyFont="1" applyFill="1" applyBorder="1"/>
    <xf numFmtId="0" fontId="20" fillId="4" borderId="46" xfId="0" applyNumberFormat="1" applyFont="1" applyFill="1" applyBorder="1"/>
    <xf numFmtId="0" fontId="21" fillId="4" borderId="42" xfId="0" applyNumberFormat="1" applyFont="1" applyFill="1" applyBorder="1" applyAlignment="1">
      <alignment wrapText="1"/>
    </xf>
    <xf numFmtId="0" fontId="21" fillId="4" borderId="37" xfId="0" applyNumberFormat="1" applyFont="1" applyFill="1" applyBorder="1" applyAlignment="1">
      <alignment wrapText="1"/>
    </xf>
    <xf numFmtId="0" fontId="21" fillId="4" borderId="23" xfId="0" applyNumberFormat="1" applyFont="1" applyFill="1" applyBorder="1" applyAlignment="1">
      <alignment wrapText="1"/>
    </xf>
    <xf numFmtId="1" fontId="0" fillId="0" borderId="11" xfId="0" applyNumberFormat="1" applyFont="1" applyBorder="1" applyAlignment="1">
      <alignment horizontal="center" vertical="center" wrapText="1"/>
    </xf>
    <xf numFmtId="1" fontId="18" fillId="4" borderId="43" xfId="0" applyNumberFormat="1" applyFont="1" applyFill="1" applyBorder="1" applyAlignment="1">
      <alignment horizontal="right"/>
    </xf>
    <xf numFmtId="1" fontId="18" fillId="4" borderId="44" xfId="0" applyNumberFormat="1" applyFont="1" applyFill="1" applyBorder="1" applyAlignment="1">
      <alignment horizontal="right"/>
    </xf>
    <xf numFmtId="0" fontId="18" fillId="4" borderId="44" xfId="0" applyNumberFormat="1" applyFont="1" applyFill="1" applyBorder="1" applyAlignment="1">
      <alignment vertical="center" wrapText="1"/>
    </xf>
    <xf numFmtId="0" fontId="18" fillId="4" borderId="45" xfId="0" applyNumberFormat="1" applyFont="1" applyFill="1" applyBorder="1" applyAlignment="1">
      <alignment vertical="center" wrapText="1"/>
    </xf>
    <xf numFmtId="1" fontId="0" fillId="0" borderId="1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top"/>
    </xf>
    <xf numFmtId="0" fontId="0" fillId="0" borderId="31" xfId="0" applyNumberFormat="1" applyFont="1" applyBorder="1" applyAlignment="1">
      <alignment horizontal="center" vertical="center" wrapText="1"/>
    </xf>
    <xf numFmtId="1" fontId="0" fillId="0" borderId="10" xfId="0" applyNumberFormat="1" applyFont="1" applyBorder="1" applyAlignment="1">
      <alignment horizontal="center" vertical="center" wrapText="1"/>
    </xf>
    <xf numFmtId="0" fontId="0" fillId="0" borderId="38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39" xfId="0" applyNumberFormat="1" applyFont="1" applyBorder="1" applyAlignment="1">
      <alignment horizontal="center" vertical="center" wrapText="1"/>
    </xf>
    <xf numFmtId="0" fontId="0" fillId="0" borderId="4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top" wrapText="1"/>
    </xf>
    <xf numFmtId="0" fontId="0" fillId="0" borderId="16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top"/>
    </xf>
    <xf numFmtId="0" fontId="17" fillId="0" borderId="31" xfId="0" applyNumberFormat="1" applyFont="1" applyBorder="1" applyAlignment="1">
      <alignment horizontal="center" vertical="center" wrapText="1"/>
    </xf>
    <xf numFmtId="0" fontId="17" fillId="0" borderId="38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/>
    <xf numFmtId="0" fontId="0" fillId="0" borderId="37" xfId="0" applyNumberFormat="1" applyFont="1" applyBorder="1" applyAlignment="1">
      <alignment horizontal="center" vertical="center" wrapText="1"/>
    </xf>
    <xf numFmtId="0" fontId="0" fillId="0" borderId="23" xfId="0" applyNumberFormat="1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top" wrapText="1"/>
    </xf>
    <xf numFmtId="0" fontId="5" fillId="0" borderId="50" xfId="0" applyFont="1" applyBorder="1" applyAlignment="1">
      <alignment horizontal="center" vertical="top" wrapText="1"/>
    </xf>
    <xf numFmtId="0" fontId="5" fillId="0" borderId="51" xfId="0" applyFont="1" applyBorder="1" applyAlignment="1">
      <alignment horizontal="center" vertical="top" wrapText="1"/>
    </xf>
    <xf numFmtId="0" fontId="5" fillId="0" borderId="52" xfId="0" applyFont="1" applyBorder="1" applyAlignment="1">
      <alignment horizontal="center" vertical="top" wrapText="1"/>
    </xf>
    <xf numFmtId="0" fontId="5" fillId="0" borderId="53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49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5" fillId="0" borderId="54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1"/>
  <sheetViews>
    <sheetView tabSelected="1" zoomScaleNormal="100" workbookViewId="0">
      <selection activeCell="L18" sqref="L18"/>
    </sheetView>
  </sheetViews>
  <sheetFormatPr defaultRowHeight="15"/>
  <cols>
    <col min="1" max="1" width="15.85546875" style="151" customWidth="1"/>
    <col min="2" max="2" width="12.85546875" customWidth="1"/>
    <col min="3" max="3" width="25.140625" customWidth="1"/>
    <col min="4" max="4" width="16.42578125" customWidth="1"/>
    <col min="5" max="5" width="15.5703125" customWidth="1"/>
    <col min="6" max="6" width="14.42578125" customWidth="1"/>
    <col min="7" max="7" width="13.7109375" customWidth="1"/>
    <col min="8" max="8" width="14.5703125" customWidth="1"/>
    <col min="9" max="9" width="14.42578125" customWidth="1"/>
  </cols>
  <sheetData>
    <row r="1" spans="1:10">
      <c r="A1" s="127"/>
      <c r="B1" s="1"/>
      <c r="C1" s="1"/>
      <c r="D1" s="1"/>
      <c r="E1" s="1"/>
      <c r="F1" s="1"/>
      <c r="G1" s="1"/>
      <c r="H1" s="417" t="s">
        <v>11</v>
      </c>
      <c r="I1" s="417"/>
    </row>
    <row r="2" spans="1:10">
      <c r="A2" s="127"/>
      <c r="B2" s="1"/>
      <c r="C2" s="1"/>
      <c r="D2" s="1"/>
      <c r="E2" s="1"/>
      <c r="F2" s="1"/>
      <c r="G2" s="1"/>
      <c r="H2" s="417" t="s">
        <v>12</v>
      </c>
      <c r="I2" s="417"/>
    </row>
    <row r="3" spans="1:10">
      <c r="A3" s="127"/>
      <c r="B3" s="1"/>
      <c r="C3" s="1"/>
      <c r="D3" s="1"/>
      <c r="E3" s="1"/>
      <c r="F3" s="1"/>
      <c r="G3" s="1"/>
      <c r="H3" s="417" t="s">
        <v>13</v>
      </c>
      <c r="I3" s="417"/>
    </row>
    <row r="4" spans="1:10">
      <c r="A4" s="127"/>
      <c r="B4" s="1"/>
      <c r="C4" s="1"/>
      <c r="D4" s="1"/>
      <c r="E4" s="1"/>
      <c r="F4" s="1"/>
      <c r="G4" s="1"/>
      <c r="H4" s="417" t="s">
        <v>14</v>
      </c>
      <c r="I4" s="417"/>
    </row>
    <row r="5" spans="1:10">
      <c r="A5" s="127"/>
      <c r="B5" s="1"/>
      <c r="C5" s="1"/>
      <c r="D5" s="1"/>
      <c r="E5" s="1"/>
      <c r="F5" s="1"/>
      <c r="G5" s="1"/>
      <c r="H5" s="1"/>
      <c r="I5" s="1"/>
    </row>
    <row r="6" spans="1:10" ht="22.5" customHeight="1">
      <c r="A6" s="415" t="s">
        <v>67</v>
      </c>
      <c r="B6" s="415"/>
      <c r="C6" s="415"/>
      <c r="D6" s="33"/>
      <c r="E6" s="33"/>
      <c r="F6" s="33"/>
      <c r="G6" s="33"/>
      <c r="H6" s="33"/>
      <c r="I6" s="34"/>
      <c r="J6" s="35"/>
    </row>
    <row r="7" spans="1:10" ht="15.75">
      <c r="A7" s="419" t="s">
        <v>68</v>
      </c>
      <c r="B7" s="419"/>
      <c r="C7" s="419"/>
      <c r="D7" s="419"/>
      <c r="E7" s="419"/>
      <c r="F7" s="419"/>
      <c r="G7" s="419"/>
      <c r="H7" s="419"/>
      <c r="I7" s="419"/>
      <c r="J7" s="419"/>
    </row>
    <row r="8" spans="1:10">
      <c r="A8" s="127"/>
      <c r="B8" s="1"/>
      <c r="C8" s="1"/>
      <c r="D8" s="416" t="s">
        <v>15</v>
      </c>
      <c r="E8" s="416"/>
      <c r="F8" s="1"/>
      <c r="G8" s="1"/>
      <c r="H8" s="1"/>
      <c r="I8" s="1"/>
    </row>
    <row r="9" spans="1:10">
      <c r="A9" s="127"/>
      <c r="B9" s="1"/>
      <c r="C9" s="416" t="s">
        <v>16</v>
      </c>
      <c r="D9" s="416"/>
      <c r="E9" s="416"/>
      <c r="F9" s="416"/>
      <c r="G9" s="1"/>
      <c r="H9" s="1"/>
      <c r="I9" s="1"/>
    </row>
    <row r="10" spans="1:10">
      <c r="A10" s="127"/>
      <c r="B10" s="1"/>
      <c r="C10" s="416" t="s">
        <v>17</v>
      </c>
      <c r="D10" s="416"/>
      <c r="E10" s="416"/>
      <c r="F10" s="416"/>
      <c r="G10" s="1"/>
      <c r="H10" s="1"/>
      <c r="I10" s="1"/>
    </row>
    <row r="11" spans="1:10">
      <c r="A11" s="127"/>
      <c r="B11" s="1"/>
      <c r="C11" s="416" t="s">
        <v>18</v>
      </c>
      <c r="D11" s="416"/>
      <c r="E11" s="416"/>
      <c r="F11" s="416"/>
      <c r="G11" s="1"/>
      <c r="H11" s="1"/>
      <c r="I11" s="1"/>
    </row>
    <row r="12" spans="1:10">
      <c r="A12" s="127"/>
      <c r="B12" s="1"/>
      <c r="C12" s="416" t="s">
        <v>19</v>
      </c>
      <c r="D12" s="416"/>
      <c r="E12" s="416"/>
      <c r="F12" s="416"/>
      <c r="G12" s="1"/>
      <c r="H12" s="1"/>
      <c r="I12" s="1"/>
    </row>
    <row r="13" spans="1:10" ht="15.75">
      <c r="A13" s="127"/>
      <c r="B13" s="418" t="s">
        <v>69</v>
      </c>
      <c r="C13" s="418"/>
      <c r="D13" s="418"/>
      <c r="E13" s="418"/>
      <c r="F13" s="418"/>
      <c r="G13" s="418"/>
      <c r="H13" s="1"/>
      <c r="I13" s="1"/>
    </row>
    <row r="14" spans="1:10">
      <c r="A14" s="127"/>
      <c r="B14" s="422" t="s">
        <v>20</v>
      </c>
      <c r="C14" s="422"/>
      <c r="D14" s="422"/>
      <c r="E14" s="422"/>
      <c r="F14" s="422"/>
      <c r="G14" s="422"/>
      <c r="H14" s="1"/>
      <c r="I14" s="1"/>
    </row>
    <row r="15" spans="1:10">
      <c r="A15" s="127"/>
      <c r="B15" s="1"/>
      <c r="C15" s="1"/>
      <c r="D15" s="416" t="s">
        <v>183</v>
      </c>
      <c r="E15" s="416"/>
      <c r="F15" s="1"/>
      <c r="G15" s="1"/>
      <c r="H15" s="1"/>
      <c r="I15" s="1"/>
    </row>
    <row r="16" spans="1:10" ht="15.75" thickBot="1">
      <c r="A16" s="127"/>
      <c r="B16" s="1"/>
      <c r="C16" s="1"/>
      <c r="D16" s="1"/>
      <c r="E16" s="1"/>
      <c r="F16" s="1"/>
      <c r="G16" s="1"/>
      <c r="H16" s="1"/>
      <c r="I16" s="2" t="s">
        <v>6</v>
      </c>
    </row>
    <row r="17" spans="1:12" s="4" customFormat="1" ht="40.5" customHeight="1">
      <c r="A17" s="423" t="s">
        <v>2</v>
      </c>
      <c r="B17" s="420" t="s">
        <v>0</v>
      </c>
      <c r="C17" s="420" t="s">
        <v>1</v>
      </c>
      <c r="D17" s="420" t="s">
        <v>3</v>
      </c>
      <c r="E17" s="420"/>
      <c r="F17" s="420" t="s">
        <v>4</v>
      </c>
      <c r="G17" s="420"/>
      <c r="H17" s="420" t="s">
        <v>5</v>
      </c>
      <c r="I17" s="421"/>
    </row>
    <row r="18" spans="1:12" s="6" customFormat="1" ht="151.5" customHeight="1" thickBot="1">
      <c r="A18" s="424"/>
      <c r="B18" s="425"/>
      <c r="C18" s="425"/>
      <c r="D18" s="24" t="s">
        <v>194</v>
      </c>
      <c r="E18" s="24" t="s">
        <v>195</v>
      </c>
      <c r="F18" s="24" t="s">
        <v>194</v>
      </c>
      <c r="G18" s="24" t="s">
        <v>195</v>
      </c>
      <c r="H18" s="24" t="s">
        <v>194</v>
      </c>
      <c r="I18" s="24" t="s">
        <v>195</v>
      </c>
      <c r="J18" s="5"/>
      <c r="K18" s="5"/>
      <c r="L18" s="5"/>
    </row>
    <row r="19" spans="1:12" s="3" customFormat="1" ht="17.25" customHeight="1" thickBot="1">
      <c r="A19" s="128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30">
        <v>9</v>
      </c>
    </row>
    <row r="20" spans="1:12" s="3" customFormat="1" ht="17.25" customHeight="1" thickBot="1">
      <c r="A20" s="129"/>
      <c r="B20" s="11"/>
      <c r="C20" s="98" t="s">
        <v>66</v>
      </c>
      <c r="D20" s="11"/>
      <c r="E20" s="11"/>
      <c r="F20" s="11"/>
      <c r="G20" s="11"/>
      <c r="H20" s="11"/>
      <c r="I20" s="12"/>
    </row>
    <row r="21" spans="1:12" s="7" customFormat="1" ht="44.25" customHeight="1" thickBot="1">
      <c r="A21" s="439" t="s">
        <v>97</v>
      </c>
      <c r="B21" s="440"/>
      <c r="C21" s="440"/>
      <c r="D21" s="414">
        <f>D22</f>
        <v>62049.1</v>
      </c>
      <c r="E21" s="414">
        <f>E22</f>
        <v>58730.7</v>
      </c>
      <c r="F21" s="414">
        <f>F46+F53</f>
        <v>8854.4000000000015</v>
      </c>
      <c r="G21" s="414">
        <f>G46+G53</f>
        <v>6739.4</v>
      </c>
      <c r="H21" s="414">
        <f>D21+F21</f>
        <v>70903.5</v>
      </c>
      <c r="I21" s="414">
        <f>E21+G21</f>
        <v>65470.1</v>
      </c>
    </row>
    <row r="22" spans="1:12" s="7" customFormat="1" ht="24" customHeight="1" thickBot="1">
      <c r="A22" s="410">
        <v>2000</v>
      </c>
      <c r="B22" s="411"/>
      <c r="C22" s="412" t="s">
        <v>36</v>
      </c>
      <c r="D22" s="413">
        <f>D23+D27+D41+D43+D45</f>
        <v>62049.1</v>
      </c>
      <c r="E22" s="413">
        <f>E23+E27+E41+E43+E45</f>
        <v>58730.7</v>
      </c>
      <c r="F22" s="413">
        <v>0</v>
      </c>
      <c r="G22" s="413">
        <v>0</v>
      </c>
      <c r="H22" s="413">
        <f>H23+H27+H41+H43+H45</f>
        <v>62049.1</v>
      </c>
      <c r="I22" s="413">
        <f>I23+I27+I41+I43+I45</f>
        <v>58730.7</v>
      </c>
    </row>
    <row r="23" spans="1:12" s="168" customFormat="1" ht="30" customHeight="1">
      <c r="A23" s="163">
        <v>2100</v>
      </c>
      <c r="B23" s="164"/>
      <c r="C23" s="165" t="s">
        <v>51</v>
      </c>
      <c r="D23" s="166">
        <f>D24+D26</f>
        <v>29188.5</v>
      </c>
      <c r="E23" s="166">
        <f>E24+E26</f>
        <v>28674.799999999999</v>
      </c>
      <c r="F23" s="166" t="s">
        <v>39</v>
      </c>
      <c r="G23" s="166" t="s">
        <v>39</v>
      </c>
      <c r="H23" s="166">
        <f t="shared" ref="H23:I26" si="0">D23</f>
        <v>29188.5</v>
      </c>
      <c r="I23" s="167">
        <f t="shared" si="0"/>
        <v>28674.799999999999</v>
      </c>
    </row>
    <row r="24" spans="1:12" s="173" customFormat="1" ht="21.75" customHeight="1">
      <c r="A24" s="169">
        <v>2110</v>
      </c>
      <c r="B24" s="170"/>
      <c r="C24" s="171" t="s">
        <v>52</v>
      </c>
      <c r="D24" s="160">
        <f>D25</f>
        <v>24030.5</v>
      </c>
      <c r="E24" s="160">
        <f>E25</f>
        <v>23606.799999999999</v>
      </c>
      <c r="F24" s="160" t="s">
        <v>39</v>
      </c>
      <c r="G24" s="160" t="s">
        <v>39</v>
      </c>
      <c r="H24" s="160">
        <f t="shared" si="0"/>
        <v>24030.5</v>
      </c>
      <c r="I24" s="172">
        <f t="shared" si="0"/>
        <v>23606.799999999999</v>
      </c>
    </row>
    <row r="25" spans="1:12" s="173" customFormat="1" ht="21" customHeight="1">
      <c r="A25" s="169">
        <v>2111</v>
      </c>
      <c r="B25" s="170"/>
      <c r="C25" s="171" t="s">
        <v>53</v>
      </c>
      <c r="D25" s="160">
        <f>D61+D99</f>
        <v>24030.5</v>
      </c>
      <c r="E25" s="160">
        <f>E61+E99</f>
        <v>23606.799999999999</v>
      </c>
      <c r="F25" s="160" t="s">
        <v>39</v>
      </c>
      <c r="G25" s="160" t="s">
        <v>39</v>
      </c>
      <c r="H25" s="160">
        <f t="shared" si="0"/>
        <v>24030.5</v>
      </c>
      <c r="I25" s="172">
        <f t="shared" si="0"/>
        <v>23606.799999999999</v>
      </c>
    </row>
    <row r="26" spans="1:12" s="173" customFormat="1" ht="33" customHeight="1" thickBot="1">
      <c r="A26" s="304">
        <v>2120</v>
      </c>
      <c r="B26" s="305"/>
      <c r="C26" s="306" t="s">
        <v>54</v>
      </c>
      <c r="D26" s="307">
        <f>D62+D100</f>
        <v>5158</v>
      </c>
      <c r="E26" s="307">
        <f>E62+E100</f>
        <v>5068</v>
      </c>
      <c r="F26" s="307" t="s">
        <v>39</v>
      </c>
      <c r="G26" s="307" t="s">
        <v>39</v>
      </c>
      <c r="H26" s="307">
        <f t="shared" si="0"/>
        <v>5158</v>
      </c>
      <c r="I26" s="308">
        <f t="shared" si="0"/>
        <v>5068</v>
      </c>
    </row>
    <row r="27" spans="1:12" s="183" customFormat="1" ht="30.75" customHeight="1" thickBot="1">
      <c r="A27" s="178">
        <v>2200</v>
      </c>
      <c r="B27" s="179"/>
      <c r="C27" s="180" t="s">
        <v>37</v>
      </c>
      <c r="D27" s="181">
        <f>D28+D29+D30+D31+D32+D38</f>
        <v>12900.1</v>
      </c>
      <c r="E27" s="181">
        <f>E28+E29+E30+E31+E32+E38</f>
        <v>11511.999999999998</v>
      </c>
      <c r="F27" s="181" t="s">
        <v>65</v>
      </c>
      <c r="G27" s="181" t="s">
        <v>39</v>
      </c>
      <c r="H27" s="181">
        <f t="shared" ref="H27:H38" si="1">D27</f>
        <v>12900.1</v>
      </c>
      <c r="I27" s="182">
        <f t="shared" ref="I27:I38" si="2">E27</f>
        <v>11511.999999999998</v>
      </c>
    </row>
    <row r="28" spans="1:12" s="7" customFormat="1" ht="28.5" customHeight="1">
      <c r="A28" s="309">
        <v>2210</v>
      </c>
      <c r="B28" s="310"/>
      <c r="C28" s="311" t="s">
        <v>55</v>
      </c>
      <c r="D28" s="312">
        <f>D64+D81+D86+D102+D120+D150+D158</f>
        <v>8052.5</v>
      </c>
      <c r="E28" s="312">
        <f>E64+E81+E86+E102+E120+E150+E158</f>
        <v>7638.0999999999995</v>
      </c>
      <c r="F28" s="312" t="s">
        <v>39</v>
      </c>
      <c r="G28" s="312" t="s">
        <v>39</v>
      </c>
      <c r="H28" s="312">
        <f t="shared" si="1"/>
        <v>8052.5</v>
      </c>
      <c r="I28" s="313">
        <f t="shared" si="2"/>
        <v>7638.0999999999995</v>
      </c>
    </row>
    <row r="29" spans="1:12" s="7" customFormat="1" ht="29.25" customHeight="1">
      <c r="A29" s="130">
        <v>2230</v>
      </c>
      <c r="B29" s="32"/>
      <c r="C29" s="36" t="s">
        <v>124</v>
      </c>
      <c r="D29" s="152">
        <f>D151</f>
        <v>0</v>
      </c>
      <c r="E29" s="152">
        <f>E151</f>
        <v>0</v>
      </c>
      <c r="F29" s="99" t="s">
        <v>39</v>
      </c>
      <c r="G29" s="99" t="s">
        <v>39</v>
      </c>
      <c r="H29" s="152">
        <f t="shared" si="1"/>
        <v>0</v>
      </c>
      <c r="I29" s="314">
        <f t="shared" si="2"/>
        <v>0</v>
      </c>
    </row>
    <row r="30" spans="1:12" s="7" customFormat="1" ht="29.25" customHeight="1">
      <c r="A30" s="130">
        <v>2240</v>
      </c>
      <c r="B30" s="32"/>
      <c r="C30" s="36" t="s">
        <v>38</v>
      </c>
      <c r="D30" s="152">
        <f>D65+D82+D87+D92+D103+D121+D137+D140+D146+D159</f>
        <v>1910.2</v>
      </c>
      <c r="E30" s="152">
        <f>E65+E82+E87+E92+E103+E121+E137+E140+E146+E159</f>
        <v>1401</v>
      </c>
      <c r="F30" s="99" t="s">
        <v>39</v>
      </c>
      <c r="G30" s="99" t="s">
        <v>39</v>
      </c>
      <c r="H30" s="152">
        <f t="shared" si="1"/>
        <v>1910.2</v>
      </c>
      <c r="I30" s="314">
        <f t="shared" si="2"/>
        <v>1401</v>
      </c>
    </row>
    <row r="31" spans="1:12" s="7" customFormat="1" ht="23.25" customHeight="1" thickBot="1">
      <c r="A31" s="131">
        <v>2250</v>
      </c>
      <c r="B31" s="31"/>
      <c r="C31" s="39" t="s">
        <v>41</v>
      </c>
      <c r="D31" s="152">
        <f>D66+D104</f>
        <v>40.5</v>
      </c>
      <c r="E31" s="152">
        <f>E66+E104</f>
        <v>38.200000000000003</v>
      </c>
      <c r="F31" s="103" t="s">
        <v>39</v>
      </c>
      <c r="G31" s="103" t="s">
        <v>39</v>
      </c>
      <c r="H31" s="152">
        <f t="shared" si="1"/>
        <v>40.5</v>
      </c>
      <c r="I31" s="314">
        <f t="shared" si="2"/>
        <v>38.200000000000003</v>
      </c>
    </row>
    <row r="32" spans="1:12" s="7" customFormat="1" ht="28.5" customHeight="1" thickBot="1">
      <c r="A32" s="134">
        <v>2270</v>
      </c>
      <c r="B32" s="37"/>
      <c r="C32" s="40" t="s">
        <v>42</v>
      </c>
      <c r="D32" s="102">
        <f>SUM(D33:D37)</f>
        <v>2315.7999999999997</v>
      </c>
      <c r="E32" s="102">
        <f>SUM(E33:E37)</f>
        <v>1986.3999999999999</v>
      </c>
      <c r="F32" s="102" t="s">
        <v>39</v>
      </c>
      <c r="G32" s="102" t="s">
        <v>39</v>
      </c>
      <c r="H32" s="102">
        <f t="shared" si="1"/>
        <v>2315.7999999999997</v>
      </c>
      <c r="I32" s="126">
        <f t="shared" si="2"/>
        <v>1986.3999999999999</v>
      </c>
    </row>
    <row r="33" spans="1:9" s="7" customFormat="1" ht="22.5" customHeight="1">
      <c r="A33" s="309">
        <v>2271</v>
      </c>
      <c r="B33" s="310"/>
      <c r="C33" s="311" t="s">
        <v>43</v>
      </c>
      <c r="D33" s="312">
        <f t="shared" ref="D33:E35" si="3">D68+D106</f>
        <v>1447.3</v>
      </c>
      <c r="E33" s="312">
        <f t="shared" si="3"/>
        <v>1330.5</v>
      </c>
      <c r="F33" s="312" t="s">
        <v>39</v>
      </c>
      <c r="G33" s="312" t="s">
        <v>39</v>
      </c>
      <c r="H33" s="312">
        <f t="shared" si="1"/>
        <v>1447.3</v>
      </c>
      <c r="I33" s="313">
        <f t="shared" si="2"/>
        <v>1330.5</v>
      </c>
    </row>
    <row r="34" spans="1:9" s="7" customFormat="1" ht="33" customHeight="1">
      <c r="A34" s="130">
        <v>2272</v>
      </c>
      <c r="B34" s="32"/>
      <c r="C34" s="36" t="s">
        <v>44</v>
      </c>
      <c r="D34" s="152">
        <f t="shared" si="3"/>
        <v>24.8</v>
      </c>
      <c r="E34" s="152">
        <f t="shared" si="3"/>
        <v>24.8</v>
      </c>
      <c r="F34" s="99" t="s">
        <v>39</v>
      </c>
      <c r="G34" s="99" t="s">
        <v>39</v>
      </c>
      <c r="H34" s="152">
        <f t="shared" si="1"/>
        <v>24.8</v>
      </c>
      <c r="I34" s="314">
        <f t="shared" si="2"/>
        <v>24.8</v>
      </c>
    </row>
    <row r="35" spans="1:9" s="7" customFormat="1" ht="25.5" customHeight="1">
      <c r="A35" s="130">
        <v>2273</v>
      </c>
      <c r="B35" s="32"/>
      <c r="C35" s="36" t="s">
        <v>45</v>
      </c>
      <c r="D35" s="152">
        <f t="shared" si="3"/>
        <v>694.5</v>
      </c>
      <c r="E35" s="152">
        <f t="shared" si="3"/>
        <v>507.9</v>
      </c>
      <c r="F35" s="99" t="s">
        <v>39</v>
      </c>
      <c r="G35" s="99" t="s">
        <v>39</v>
      </c>
      <c r="H35" s="152">
        <f t="shared" si="1"/>
        <v>694.5</v>
      </c>
      <c r="I35" s="314">
        <f t="shared" si="2"/>
        <v>507.9</v>
      </c>
    </row>
    <row r="36" spans="1:9" s="7" customFormat="1" ht="25.5" customHeight="1">
      <c r="A36" s="131" t="s">
        <v>143</v>
      </c>
      <c r="B36" s="31"/>
      <c r="C36" s="39" t="s">
        <v>144</v>
      </c>
      <c r="D36" s="152">
        <f>D71</f>
        <v>147</v>
      </c>
      <c r="E36" s="152">
        <f>E71</f>
        <v>121</v>
      </c>
      <c r="F36" s="103"/>
      <c r="G36" s="103"/>
      <c r="H36" s="152">
        <f t="shared" si="1"/>
        <v>147</v>
      </c>
      <c r="I36" s="314">
        <f t="shared" si="2"/>
        <v>121</v>
      </c>
    </row>
    <row r="37" spans="1:9" s="7" customFormat="1" ht="45" customHeight="1" thickBot="1">
      <c r="A37" s="131">
        <v>2275</v>
      </c>
      <c r="B37" s="31"/>
      <c r="C37" s="39" t="s">
        <v>103</v>
      </c>
      <c r="D37" s="152">
        <f>D72+D109</f>
        <v>2.1999999999999997</v>
      </c>
      <c r="E37" s="152">
        <f>E72+E109</f>
        <v>2.1999999999999997</v>
      </c>
      <c r="F37" s="103" t="s">
        <v>39</v>
      </c>
      <c r="G37" s="103" t="s">
        <v>39</v>
      </c>
      <c r="H37" s="152">
        <f t="shared" si="1"/>
        <v>2.1999999999999997</v>
      </c>
      <c r="I37" s="314">
        <f t="shared" si="2"/>
        <v>2.1999999999999997</v>
      </c>
    </row>
    <row r="38" spans="1:9" s="41" customFormat="1" ht="75.75" customHeight="1" thickBot="1">
      <c r="A38" s="132">
        <v>2280</v>
      </c>
      <c r="B38" s="42"/>
      <c r="C38" s="43" t="s">
        <v>46</v>
      </c>
      <c r="D38" s="153">
        <f>D40</f>
        <v>581.1</v>
      </c>
      <c r="E38" s="153">
        <f>E40</f>
        <v>448.3</v>
      </c>
      <c r="F38" s="153" t="s">
        <v>39</v>
      </c>
      <c r="G38" s="153" t="s">
        <v>39</v>
      </c>
      <c r="H38" s="153">
        <f t="shared" si="1"/>
        <v>581.1</v>
      </c>
      <c r="I38" s="154">
        <f t="shared" si="2"/>
        <v>448.3</v>
      </c>
    </row>
    <row r="39" spans="1:9" s="7" customFormat="1" ht="61.5" customHeight="1">
      <c r="A39" s="133">
        <v>2281</v>
      </c>
      <c r="B39" s="157"/>
      <c r="C39" s="38" t="s">
        <v>64</v>
      </c>
      <c r="D39" s="152" t="s">
        <v>65</v>
      </c>
      <c r="E39" s="152" t="s">
        <v>40</v>
      </c>
      <c r="F39" s="152" t="s">
        <v>120</v>
      </c>
      <c r="G39" s="152" t="s">
        <v>65</v>
      </c>
      <c r="H39" s="152" t="s">
        <v>65</v>
      </c>
      <c r="I39" s="314" t="s">
        <v>65</v>
      </c>
    </row>
    <row r="40" spans="1:9" s="161" customFormat="1" ht="60.75" customHeight="1" thickBot="1">
      <c r="A40" s="304">
        <v>2282</v>
      </c>
      <c r="B40" s="305"/>
      <c r="C40" s="315" t="s">
        <v>46</v>
      </c>
      <c r="D40" s="307">
        <f>D74+D94+D111+D125+D134+D153+D191</f>
        <v>581.1</v>
      </c>
      <c r="E40" s="307">
        <f>E74+E94+E111+E125+E134+E153</f>
        <v>448.3</v>
      </c>
      <c r="F40" s="307" t="s">
        <v>39</v>
      </c>
      <c r="G40" s="307" t="s">
        <v>39</v>
      </c>
      <c r="H40" s="307">
        <f>D40</f>
        <v>581.1</v>
      </c>
      <c r="I40" s="308">
        <f>E40</f>
        <v>448.3</v>
      </c>
    </row>
    <row r="41" spans="1:9" s="161" customFormat="1" ht="18" customHeight="1" thickBot="1">
      <c r="A41" s="185">
        <v>2600</v>
      </c>
      <c r="B41" s="186"/>
      <c r="C41" s="187" t="s">
        <v>57</v>
      </c>
      <c r="D41" s="200">
        <f>D127+D130+D165+D172+D177</f>
        <v>19672.5</v>
      </c>
      <c r="E41" s="200">
        <f>E127+E130+E165+E172+E177</f>
        <v>18334.5</v>
      </c>
      <c r="F41" s="200">
        <v>0</v>
      </c>
      <c r="G41" s="200">
        <v>0</v>
      </c>
      <c r="H41" s="200">
        <f>D41+F41</f>
        <v>19672.5</v>
      </c>
      <c r="I41" s="200">
        <f>E41+G41</f>
        <v>18334.5</v>
      </c>
    </row>
    <row r="42" spans="1:9" s="161" customFormat="1" ht="32.25" customHeight="1" thickBot="1">
      <c r="A42" s="190">
        <v>2610</v>
      </c>
      <c r="B42" s="191"/>
      <c r="C42" s="192" t="s">
        <v>56</v>
      </c>
      <c r="D42" s="160">
        <f>D128+D131+D166+D173+D178</f>
        <v>19672.5</v>
      </c>
      <c r="E42" s="160">
        <f>E128+E131+E166+E173+E178</f>
        <v>18334.5</v>
      </c>
      <c r="F42" s="160">
        <f>F166+F178</f>
        <v>0</v>
      </c>
      <c r="G42" s="160">
        <f>G166+G178</f>
        <v>0</v>
      </c>
      <c r="H42" s="160">
        <f>D42+F42</f>
        <v>19672.5</v>
      </c>
      <c r="I42" s="160">
        <f>E42+G42</f>
        <v>18334.5</v>
      </c>
    </row>
    <row r="43" spans="1:9" s="161" customFormat="1" ht="18.75" customHeight="1" thickBot="1">
      <c r="A43" s="194">
        <v>2700</v>
      </c>
      <c r="B43" s="186"/>
      <c r="C43" s="195" t="s">
        <v>59</v>
      </c>
      <c r="D43" s="382">
        <f>D44</f>
        <v>0</v>
      </c>
      <c r="E43" s="382">
        <f>E44</f>
        <v>0</v>
      </c>
      <c r="F43" s="382" t="s">
        <v>39</v>
      </c>
      <c r="G43" s="382" t="s">
        <v>39</v>
      </c>
      <c r="H43" s="382">
        <f>H44</f>
        <v>0</v>
      </c>
      <c r="I43" s="382">
        <f>I44</f>
        <v>0</v>
      </c>
    </row>
    <row r="44" spans="1:9" s="161" customFormat="1" ht="22.5" customHeight="1" thickBot="1">
      <c r="A44" s="190">
        <v>2730</v>
      </c>
      <c r="B44" s="191"/>
      <c r="C44" s="196" t="s">
        <v>58</v>
      </c>
      <c r="D44" s="200">
        <f>D122</f>
        <v>0</v>
      </c>
      <c r="E44" s="200">
        <f>E122</f>
        <v>0</v>
      </c>
      <c r="F44" s="200" t="s">
        <v>39</v>
      </c>
      <c r="G44" s="200" t="s">
        <v>39</v>
      </c>
      <c r="H44" s="200">
        <f>H122</f>
        <v>0</v>
      </c>
      <c r="I44" s="200">
        <f>I122</f>
        <v>0</v>
      </c>
    </row>
    <row r="45" spans="1:9" s="161" customFormat="1" ht="15.75" thickBot="1">
      <c r="A45" s="185">
        <v>2800</v>
      </c>
      <c r="B45" s="186"/>
      <c r="C45" s="197" t="s">
        <v>47</v>
      </c>
      <c r="D45" s="181">
        <f>D75+D83+D143</f>
        <v>288</v>
      </c>
      <c r="E45" s="181">
        <f>E75+E83+E143</f>
        <v>209.39999999999998</v>
      </c>
      <c r="F45" s="181" t="s">
        <v>39</v>
      </c>
      <c r="G45" s="181" t="s">
        <v>39</v>
      </c>
      <c r="H45" s="181">
        <f>H75+H83+H143</f>
        <v>288</v>
      </c>
      <c r="I45" s="181">
        <f>I75+I83+I143</f>
        <v>209.39999999999998</v>
      </c>
    </row>
    <row r="46" spans="1:9" s="161" customFormat="1" ht="33.75" customHeight="1" thickBot="1">
      <c r="A46" s="378">
        <v>3000</v>
      </c>
      <c r="B46" s="379"/>
      <c r="C46" s="379" t="s">
        <v>48</v>
      </c>
      <c r="D46" s="380" t="s">
        <v>39</v>
      </c>
      <c r="E46" s="380" t="s">
        <v>39</v>
      </c>
      <c r="F46" s="381">
        <f>F47+F51</f>
        <v>8850.7000000000007</v>
      </c>
      <c r="G46" s="381">
        <f>G47+G51</f>
        <v>6739.4</v>
      </c>
      <c r="H46" s="381">
        <f>H47+H51</f>
        <v>8850.7000000000007</v>
      </c>
      <c r="I46" s="381">
        <f>I47+I51</f>
        <v>6739.4</v>
      </c>
    </row>
    <row r="47" spans="1:9" s="161" customFormat="1" ht="30">
      <c r="A47" s="316">
        <v>3100</v>
      </c>
      <c r="B47" s="317"/>
      <c r="C47" s="318" t="s">
        <v>49</v>
      </c>
      <c r="D47" s="319" t="s">
        <v>39</v>
      </c>
      <c r="E47" s="319" t="s">
        <v>39</v>
      </c>
      <c r="F47" s="320">
        <v>5085.7</v>
      </c>
      <c r="G47" s="320">
        <v>2974.4</v>
      </c>
      <c r="H47" s="321">
        <f>F47</f>
        <v>5085.7</v>
      </c>
      <c r="I47" s="322">
        <f>G47</f>
        <v>2974.4</v>
      </c>
    </row>
    <row r="48" spans="1:9" s="161" customFormat="1" ht="60">
      <c r="A48" s="162">
        <v>3110</v>
      </c>
      <c r="B48" s="158"/>
      <c r="C48" s="159" t="s">
        <v>50</v>
      </c>
      <c r="D48" s="160" t="s">
        <v>39</v>
      </c>
      <c r="E48" s="160" t="s">
        <v>39</v>
      </c>
      <c r="F48" s="160">
        <f>F78+F89+F155+F183+F186</f>
        <v>5085.7000000000007</v>
      </c>
      <c r="G48" s="160">
        <f>G78+G89+G155+G183+G186</f>
        <v>2974.4</v>
      </c>
      <c r="H48" s="160">
        <f>H78+H89+H155+H183+H186</f>
        <v>5085.7000000000007</v>
      </c>
      <c r="I48" s="160">
        <f>I78+I89+I155+I183+I186</f>
        <v>2974.4</v>
      </c>
    </row>
    <row r="49" spans="1:9" s="161" customFormat="1" ht="15.75" thickBot="1">
      <c r="A49" s="162">
        <v>3130</v>
      </c>
      <c r="B49" s="158"/>
      <c r="C49" s="159" t="s">
        <v>60</v>
      </c>
      <c r="D49" s="160" t="s">
        <v>39</v>
      </c>
      <c r="E49" s="160" t="s">
        <v>39</v>
      </c>
      <c r="F49" s="307">
        <v>648.1</v>
      </c>
      <c r="G49" s="307">
        <v>570.6</v>
      </c>
      <c r="H49" s="307">
        <v>648.1</v>
      </c>
      <c r="I49" s="307">
        <v>570.6</v>
      </c>
    </row>
    <row r="50" spans="1:9" s="161" customFormat="1" ht="30.75" thickBot="1">
      <c r="A50" s="323">
        <v>3132</v>
      </c>
      <c r="B50" s="324"/>
      <c r="C50" s="315" t="s">
        <v>61</v>
      </c>
      <c r="D50" s="307" t="s">
        <v>39</v>
      </c>
      <c r="E50" s="307" t="s">
        <v>39</v>
      </c>
      <c r="F50" s="307">
        <f>F187</f>
        <v>648.1</v>
      </c>
      <c r="G50" s="307">
        <f>G187</f>
        <v>570.6</v>
      </c>
      <c r="H50" s="307">
        <f>H187</f>
        <v>648.1</v>
      </c>
      <c r="I50" s="307">
        <f>I187</f>
        <v>570.6</v>
      </c>
    </row>
    <row r="51" spans="1:9" s="161" customFormat="1" ht="30.75" thickBot="1">
      <c r="A51" s="194">
        <v>3200</v>
      </c>
      <c r="B51" s="186"/>
      <c r="C51" s="197" t="s">
        <v>62</v>
      </c>
      <c r="D51" s="181" t="s">
        <v>39</v>
      </c>
      <c r="E51" s="181" t="s">
        <v>39</v>
      </c>
      <c r="F51" s="188">
        <f>F52</f>
        <v>3765</v>
      </c>
      <c r="G51" s="188">
        <f>G52</f>
        <v>3765</v>
      </c>
      <c r="H51" s="188">
        <f t="shared" ref="H51:H54" si="4">F51</f>
        <v>3765</v>
      </c>
      <c r="I51" s="189">
        <f t="shared" ref="I51:I54" si="5">G51</f>
        <v>3765</v>
      </c>
    </row>
    <row r="52" spans="1:9" s="161" customFormat="1" ht="45.75" thickBot="1">
      <c r="A52" s="190">
        <v>3210</v>
      </c>
      <c r="B52" s="191"/>
      <c r="C52" s="196" t="s">
        <v>63</v>
      </c>
      <c r="D52" s="200" t="s">
        <v>39</v>
      </c>
      <c r="E52" s="200" t="s">
        <v>39</v>
      </c>
      <c r="F52" s="200">
        <f>F188+F180+F175+F169</f>
        <v>3765</v>
      </c>
      <c r="G52" s="200">
        <f>G188+G180+G175+G169</f>
        <v>3765</v>
      </c>
      <c r="H52" s="200">
        <f>H188+H180+H175+H169</f>
        <v>3765</v>
      </c>
      <c r="I52" s="200">
        <f>I188+I180+I175+I169</f>
        <v>3765</v>
      </c>
    </row>
    <row r="53" spans="1:9" s="161" customFormat="1" ht="30.75" thickBot="1">
      <c r="A53" s="405">
        <v>4100</v>
      </c>
      <c r="B53" s="406"/>
      <c r="C53" s="407" t="s">
        <v>95</v>
      </c>
      <c r="D53" s="381" t="s">
        <v>40</v>
      </c>
      <c r="E53" s="381" t="s">
        <v>39</v>
      </c>
      <c r="F53" s="381">
        <f>F54</f>
        <v>3.7</v>
      </c>
      <c r="G53" s="381">
        <f>G54</f>
        <v>0</v>
      </c>
      <c r="H53" s="408">
        <f t="shared" si="4"/>
        <v>3.7</v>
      </c>
      <c r="I53" s="409">
        <f t="shared" si="5"/>
        <v>0</v>
      </c>
    </row>
    <row r="54" spans="1:9" s="7" customFormat="1" ht="30.75" thickBot="1">
      <c r="A54" s="135">
        <v>4113</v>
      </c>
      <c r="B54" s="69"/>
      <c r="C54" s="47" t="s">
        <v>96</v>
      </c>
      <c r="D54" s="155" t="s">
        <v>65</v>
      </c>
      <c r="E54" s="155" t="s">
        <v>73</v>
      </c>
      <c r="F54" s="155">
        <f>F162</f>
        <v>3.7</v>
      </c>
      <c r="G54" s="155">
        <f>G162</f>
        <v>0</v>
      </c>
      <c r="H54" s="155">
        <f t="shared" si="4"/>
        <v>3.7</v>
      </c>
      <c r="I54" s="325">
        <f t="shared" si="5"/>
        <v>0</v>
      </c>
    </row>
    <row r="55" spans="1:9" s="7" customFormat="1">
      <c r="A55" s="448" t="s">
        <v>7</v>
      </c>
      <c r="B55" s="449"/>
      <c r="C55" s="449"/>
      <c r="D55" s="73"/>
      <c r="E55" s="73"/>
      <c r="F55" s="73"/>
      <c r="G55" s="73"/>
      <c r="H55" s="73"/>
      <c r="I55" s="74"/>
    </row>
    <row r="56" spans="1:9" s="7" customFormat="1" ht="30.75" thickBot="1">
      <c r="A56" s="136" t="s">
        <v>8</v>
      </c>
      <c r="B56" s="18"/>
      <c r="C56" s="18"/>
      <c r="D56" s="76"/>
      <c r="E56" s="76"/>
      <c r="F56" s="76"/>
      <c r="G56" s="76"/>
      <c r="H56" s="76"/>
      <c r="I56" s="77"/>
    </row>
    <row r="57" spans="1:9" s="59" customFormat="1" ht="68.25" customHeight="1" thickBot="1">
      <c r="A57" s="137" t="s">
        <v>70</v>
      </c>
      <c r="B57" s="56" t="s">
        <v>79</v>
      </c>
      <c r="C57" s="444" t="s">
        <v>78</v>
      </c>
      <c r="D57" s="445"/>
      <c r="E57" s="446"/>
      <c r="F57" s="57"/>
      <c r="G57" s="57"/>
      <c r="H57" s="57"/>
      <c r="I57" s="58"/>
    </row>
    <row r="58" spans="1:9" s="161" customFormat="1" ht="15.75" thickBot="1">
      <c r="A58" s="202">
        <v>2000</v>
      </c>
      <c r="B58" s="203"/>
      <c r="C58" s="204" t="s">
        <v>36</v>
      </c>
      <c r="D58" s="199">
        <f>D59+D63+D67+D73+D75</f>
        <v>32990.5</v>
      </c>
      <c r="E58" s="199">
        <f>E59+E63+E67+E73+E75</f>
        <v>31958.100000000002</v>
      </c>
      <c r="F58" s="199" t="s">
        <v>39</v>
      </c>
      <c r="G58" s="199" t="s">
        <v>39</v>
      </c>
      <c r="H58" s="199">
        <f t="shared" ref="H58:I60" si="6">D58</f>
        <v>32990.5</v>
      </c>
      <c r="I58" s="326">
        <f t="shared" si="6"/>
        <v>31958.100000000002</v>
      </c>
    </row>
    <row r="59" spans="1:9" s="161" customFormat="1" ht="45.75" thickBot="1">
      <c r="A59" s="185">
        <v>2100</v>
      </c>
      <c r="B59" s="205"/>
      <c r="C59" s="206" t="s">
        <v>51</v>
      </c>
      <c r="D59" s="181">
        <f>D60+D62</f>
        <v>28396.5</v>
      </c>
      <c r="E59" s="181">
        <f>E60+E62</f>
        <v>27960.1</v>
      </c>
      <c r="F59" s="181" t="s">
        <v>39</v>
      </c>
      <c r="G59" s="181" t="s">
        <v>39</v>
      </c>
      <c r="H59" s="181">
        <f t="shared" si="6"/>
        <v>28396.5</v>
      </c>
      <c r="I59" s="182">
        <f t="shared" si="6"/>
        <v>27960.1</v>
      </c>
    </row>
    <row r="60" spans="1:9" s="161" customFormat="1">
      <c r="A60" s="207">
        <v>2110</v>
      </c>
      <c r="B60" s="208"/>
      <c r="C60" s="209" t="s">
        <v>52</v>
      </c>
      <c r="D60" s="193">
        <f>D61</f>
        <v>23370.5</v>
      </c>
      <c r="E60" s="193">
        <f>E61</f>
        <v>23001.599999999999</v>
      </c>
      <c r="F60" s="193" t="s">
        <v>39</v>
      </c>
      <c r="G60" s="193" t="s">
        <v>39</v>
      </c>
      <c r="H60" s="193">
        <f t="shared" si="6"/>
        <v>23370.5</v>
      </c>
      <c r="I60" s="327">
        <f t="shared" si="6"/>
        <v>23001.599999999999</v>
      </c>
    </row>
    <row r="61" spans="1:9" s="161" customFormat="1">
      <c r="A61" s="169">
        <v>2111</v>
      </c>
      <c r="B61" s="170"/>
      <c r="C61" s="171" t="s">
        <v>53</v>
      </c>
      <c r="D61" s="193">
        <v>23370.5</v>
      </c>
      <c r="E61" s="193">
        <v>23001.599999999999</v>
      </c>
      <c r="F61" s="160" t="s">
        <v>39</v>
      </c>
      <c r="G61" s="160" t="s">
        <v>39</v>
      </c>
      <c r="H61" s="193">
        <f t="shared" ref="H61:H72" si="7">D61</f>
        <v>23370.5</v>
      </c>
      <c r="I61" s="327">
        <f t="shared" ref="I61:I72" si="8">E61</f>
        <v>23001.599999999999</v>
      </c>
    </row>
    <row r="62" spans="1:9" s="161" customFormat="1" ht="30.75" thickBot="1">
      <c r="A62" s="174">
        <v>2120</v>
      </c>
      <c r="B62" s="175"/>
      <c r="C62" s="176" t="s">
        <v>54</v>
      </c>
      <c r="D62" s="177">
        <v>5026</v>
      </c>
      <c r="E62" s="177">
        <v>4958.5</v>
      </c>
      <c r="F62" s="177" t="s">
        <v>39</v>
      </c>
      <c r="G62" s="177" t="s">
        <v>39</v>
      </c>
      <c r="H62" s="193">
        <f t="shared" si="7"/>
        <v>5026</v>
      </c>
      <c r="I62" s="327">
        <f t="shared" si="8"/>
        <v>4958.5</v>
      </c>
    </row>
    <row r="63" spans="1:9" s="161" customFormat="1" ht="30.75" thickBot="1">
      <c r="A63" s="185">
        <v>2200</v>
      </c>
      <c r="B63" s="205"/>
      <c r="C63" s="206" t="s">
        <v>37</v>
      </c>
      <c r="D63" s="181">
        <f>SUM(D64:D66)</f>
        <v>2273</v>
      </c>
      <c r="E63" s="181">
        <f>SUM(E64:E66)</f>
        <v>2023.9</v>
      </c>
      <c r="F63" s="181" t="s">
        <v>39</v>
      </c>
      <c r="G63" s="181" t="s">
        <v>39</v>
      </c>
      <c r="H63" s="181">
        <f t="shared" si="7"/>
        <v>2273</v>
      </c>
      <c r="I63" s="182">
        <f t="shared" si="8"/>
        <v>2023.9</v>
      </c>
    </row>
    <row r="64" spans="1:9" s="161" customFormat="1" ht="30">
      <c r="A64" s="207">
        <v>2210</v>
      </c>
      <c r="B64" s="208"/>
      <c r="C64" s="210" t="s">
        <v>55</v>
      </c>
      <c r="D64" s="193">
        <v>950</v>
      </c>
      <c r="E64" s="193">
        <v>862.7</v>
      </c>
      <c r="F64" s="193" t="s">
        <v>39</v>
      </c>
      <c r="G64" s="193" t="s">
        <v>39</v>
      </c>
      <c r="H64" s="193">
        <f t="shared" si="7"/>
        <v>950</v>
      </c>
      <c r="I64" s="327">
        <f t="shared" si="8"/>
        <v>862.7</v>
      </c>
    </row>
    <row r="65" spans="1:9" s="161" customFormat="1" ht="30">
      <c r="A65" s="169">
        <v>2240</v>
      </c>
      <c r="B65" s="170"/>
      <c r="C65" s="159" t="s">
        <v>38</v>
      </c>
      <c r="D65" s="160">
        <v>1283</v>
      </c>
      <c r="E65" s="160">
        <v>1123.5</v>
      </c>
      <c r="F65" s="160" t="s">
        <v>39</v>
      </c>
      <c r="G65" s="160" t="s">
        <v>39</v>
      </c>
      <c r="H65" s="193">
        <f t="shared" si="7"/>
        <v>1283</v>
      </c>
      <c r="I65" s="327">
        <f t="shared" si="8"/>
        <v>1123.5</v>
      </c>
    </row>
    <row r="66" spans="1:9" s="161" customFormat="1" ht="15.75" thickBot="1">
      <c r="A66" s="174">
        <v>2250</v>
      </c>
      <c r="B66" s="175"/>
      <c r="C66" s="184" t="s">
        <v>41</v>
      </c>
      <c r="D66" s="177">
        <v>40</v>
      </c>
      <c r="E66" s="177">
        <v>37.700000000000003</v>
      </c>
      <c r="F66" s="177" t="s">
        <v>39</v>
      </c>
      <c r="G66" s="177" t="s">
        <v>39</v>
      </c>
      <c r="H66" s="193">
        <f t="shared" si="7"/>
        <v>40</v>
      </c>
      <c r="I66" s="327">
        <f t="shared" si="8"/>
        <v>37.700000000000003</v>
      </c>
    </row>
    <row r="67" spans="1:9" s="161" customFormat="1" ht="30.75" thickBot="1">
      <c r="A67" s="185">
        <v>2270</v>
      </c>
      <c r="B67" s="205"/>
      <c r="C67" s="197" t="s">
        <v>42</v>
      </c>
      <c r="D67" s="181">
        <f>SUM(D68:D72)</f>
        <v>2281</v>
      </c>
      <c r="E67" s="181">
        <f>SUM(E68:E72)</f>
        <v>1951.7</v>
      </c>
      <c r="F67" s="181" t="s">
        <v>39</v>
      </c>
      <c r="G67" s="181" t="s">
        <v>39</v>
      </c>
      <c r="H67" s="181">
        <f t="shared" si="7"/>
        <v>2281</v>
      </c>
      <c r="I67" s="182">
        <f t="shared" si="8"/>
        <v>1951.7</v>
      </c>
    </row>
    <row r="68" spans="1:9" s="161" customFormat="1">
      <c r="A68" s="207">
        <v>2271</v>
      </c>
      <c r="B68" s="208"/>
      <c r="C68" s="210" t="s">
        <v>43</v>
      </c>
      <c r="D68" s="193">
        <v>1425.6</v>
      </c>
      <c r="E68" s="193">
        <v>1308.8</v>
      </c>
      <c r="F68" s="193" t="s">
        <v>39</v>
      </c>
      <c r="G68" s="193" t="s">
        <v>39</v>
      </c>
      <c r="H68" s="193">
        <f t="shared" si="7"/>
        <v>1425.6</v>
      </c>
      <c r="I68" s="327">
        <f t="shared" si="8"/>
        <v>1308.8</v>
      </c>
    </row>
    <row r="69" spans="1:9" s="161" customFormat="1" ht="30">
      <c r="A69" s="169">
        <v>2272</v>
      </c>
      <c r="B69" s="170"/>
      <c r="C69" s="159" t="s">
        <v>44</v>
      </c>
      <c r="D69" s="160">
        <v>24.3</v>
      </c>
      <c r="E69" s="160">
        <v>24.3</v>
      </c>
      <c r="F69" s="160" t="s">
        <v>39</v>
      </c>
      <c r="G69" s="160" t="s">
        <v>39</v>
      </c>
      <c r="H69" s="193">
        <f t="shared" si="7"/>
        <v>24.3</v>
      </c>
      <c r="I69" s="327">
        <f t="shared" si="8"/>
        <v>24.3</v>
      </c>
    </row>
    <row r="70" spans="1:9" s="161" customFormat="1">
      <c r="A70" s="169">
        <v>2273</v>
      </c>
      <c r="B70" s="170"/>
      <c r="C70" s="159" t="s">
        <v>45</v>
      </c>
      <c r="D70" s="160">
        <v>682.2</v>
      </c>
      <c r="E70" s="160">
        <v>495.7</v>
      </c>
      <c r="F70" s="160" t="s">
        <v>39</v>
      </c>
      <c r="G70" s="160" t="s">
        <v>39</v>
      </c>
      <c r="H70" s="193">
        <f t="shared" si="7"/>
        <v>682.2</v>
      </c>
      <c r="I70" s="327">
        <f t="shared" si="8"/>
        <v>495.7</v>
      </c>
    </row>
    <row r="71" spans="1:9" s="161" customFormat="1">
      <c r="A71" s="174" t="s">
        <v>143</v>
      </c>
      <c r="B71" s="175"/>
      <c r="C71" s="184" t="s">
        <v>144</v>
      </c>
      <c r="D71" s="177">
        <v>147</v>
      </c>
      <c r="E71" s="177">
        <v>121</v>
      </c>
      <c r="F71" s="177"/>
      <c r="G71" s="177"/>
      <c r="H71" s="193">
        <f t="shared" si="7"/>
        <v>147</v>
      </c>
      <c r="I71" s="327">
        <f t="shared" si="8"/>
        <v>121</v>
      </c>
    </row>
    <row r="72" spans="1:9" s="161" customFormat="1" ht="45.75" thickBot="1">
      <c r="A72" s="174">
        <v>2275</v>
      </c>
      <c r="B72" s="175"/>
      <c r="C72" s="184" t="s">
        <v>103</v>
      </c>
      <c r="D72" s="177">
        <v>1.9</v>
      </c>
      <c r="E72" s="177">
        <v>1.9</v>
      </c>
      <c r="F72" s="177"/>
      <c r="G72" s="177"/>
      <c r="H72" s="193">
        <f t="shared" si="7"/>
        <v>1.9</v>
      </c>
      <c r="I72" s="327">
        <f t="shared" si="8"/>
        <v>1.9</v>
      </c>
    </row>
    <row r="73" spans="1:9" s="161" customFormat="1" ht="75.75" thickBot="1">
      <c r="A73" s="185">
        <v>2280</v>
      </c>
      <c r="B73" s="205"/>
      <c r="C73" s="197" t="s">
        <v>46</v>
      </c>
      <c r="D73" s="188">
        <f>D74</f>
        <v>10</v>
      </c>
      <c r="E73" s="188">
        <f>E74</f>
        <v>0</v>
      </c>
      <c r="F73" s="181" t="s">
        <v>39</v>
      </c>
      <c r="G73" s="181" t="s">
        <v>39</v>
      </c>
      <c r="H73" s="188">
        <f t="shared" ref="H73:I75" si="9">D73</f>
        <v>10</v>
      </c>
      <c r="I73" s="189">
        <f t="shared" si="9"/>
        <v>0</v>
      </c>
    </row>
    <row r="74" spans="1:9" s="161" customFormat="1" ht="59.25" customHeight="1" thickBot="1">
      <c r="A74" s="211">
        <v>2282</v>
      </c>
      <c r="B74" s="212"/>
      <c r="C74" s="213" t="s">
        <v>46</v>
      </c>
      <c r="D74" s="188">
        <v>10</v>
      </c>
      <c r="E74" s="188">
        <v>0</v>
      </c>
      <c r="F74" s="188" t="s">
        <v>39</v>
      </c>
      <c r="G74" s="188" t="s">
        <v>39</v>
      </c>
      <c r="H74" s="188">
        <f t="shared" si="9"/>
        <v>10</v>
      </c>
      <c r="I74" s="189">
        <f t="shared" si="9"/>
        <v>0</v>
      </c>
    </row>
    <row r="75" spans="1:9" s="161" customFormat="1" ht="15.75" thickBot="1">
      <c r="A75" s="214">
        <v>2800</v>
      </c>
      <c r="B75" s="215"/>
      <c r="C75" s="216" t="s">
        <v>47</v>
      </c>
      <c r="D75" s="201">
        <v>30</v>
      </c>
      <c r="E75" s="201">
        <v>22.4</v>
      </c>
      <c r="F75" s="201" t="s">
        <v>39</v>
      </c>
      <c r="G75" s="201" t="s">
        <v>39</v>
      </c>
      <c r="H75" s="201">
        <f t="shared" si="9"/>
        <v>30</v>
      </c>
      <c r="I75" s="328">
        <f t="shared" si="9"/>
        <v>22.4</v>
      </c>
    </row>
    <row r="76" spans="1:9" s="161" customFormat="1" ht="15.75" thickBot="1">
      <c r="A76" s="217">
        <v>3000</v>
      </c>
      <c r="B76" s="218"/>
      <c r="C76" s="219" t="s">
        <v>48</v>
      </c>
      <c r="D76" s="199" t="s">
        <v>39</v>
      </c>
      <c r="E76" s="199" t="s">
        <v>39</v>
      </c>
      <c r="F76" s="181">
        <f>F77</f>
        <v>100.9</v>
      </c>
      <c r="G76" s="181">
        <f>G77</f>
        <v>25.9</v>
      </c>
      <c r="H76" s="181">
        <f t="shared" ref="H76:I78" si="10">F76</f>
        <v>100.9</v>
      </c>
      <c r="I76" s="182">
        <f t="shared" si="10"/>
        <v>25.9</v>
      </c>
    </row>
    <row r="77" spans="1:9" s="161" customFormat="1" ht="30.75" thickBot="1">
      <c r="A77" s="194">
        <v>3100</v>
      </c>
      <c r="B77" s="186"/>
      <c r="C77" s="197" t="s">
        <v>49</v>
      </c>
      <c r="D77" s="181" t="s">
        <v>39</v>
      </c>
      <c r="E77" s="181" t="s">
        <v>39</v>
      </c>
      <c r="F77" s="181">
        <f>F78</f>
        <v>100.9</v>
      </c>
      <c r="G77" s="181">
        <f>G78</f>
        <v>25.9</v>
      </c>
      <c r="H77" s="181">
        <f t="shared" si="10"/>
        <v>100.9</v>
      </c>
      <c r="I77" s="182">
        <f t="shared" si="10"/>
        <v>25.9</v>
      </c>
    </row>
    <row r="78" spans="1:9" s="161" customFormat="1" ht="60.75" thickBot="1">
      <c r="A78" s="190">
        <v>3110</v>
      </c>
      <c r="B78" s="191"/>
      <c r="C78" s="196" t="s">
        <v>50</v>
      </c>
      <c r="D78" s="200" t="s">
        <v>39</v>
      </c>
      <c r="E78" s="200" t="s">
        <v>39</v>
      </c>
      <c r="F78" s="181">
        <v>100.9</v>
      </c>
      <c r="G78" s="181">
        <v>25.9</v>
      </c>
      <c r="H78" s="181">
        <f t="shared" si="10"/>
        <v>100.9</v>
      </c>
      <c r="I78" s="182">
        <f t="shared" si="10"/>
        <v>25.9</v>
      </c>
    </row>
    <row r="79" spans="1:9" s="161" customFormat="1" ht="15.75" thickBot="1">
      <c r="A79" s="138" t="s">
        <v>71</v>
      </c>
      <c r="B79" s="45" t="s">
        <v>80</v>
      </c>
      <c r="C79" s="437" t="s">
        <v>81</v>
      </c>
      <c r="D79" s="435"/>
      <c r="E79" s="436"/>
      <c r="F79" s="44"/>
      <c r="G79" s="44"/>
      <c r="H79" s="44"/>
      <c r="I79" s="108"/>
    </row>
    <row r="80" spans="1:9" s="161" customFormat="1">
      <c r="A80" s="391">
        <v>2000</v>
      </c>
      <c r="B80" s="392"/>
      <c r="C80" s="393" t="s">
        <v>36</v>
      </c>
      <c r="D80" s="394">
        <f>SUM(D81:D83)</f>
        <v>427</v>
      </c>
      <c r="E80" s="394">
        <f>SUM(E81:E83)</f>
        <v>291.5</v>
      </c>
      <c r="F80" s="394" t="s">
        <v>73</v>
      </c>
      <c r="G80" s="394" t="s">
        <v>73</v>
      </c>
      <c r="H80" s="394">
        <f t="shared" ref="H80:I83" si="11">D80</f>
        <v>427</v>
      </c>
      <c r="I80" s="395">
        <f t="shared" si="11"/>
        <v>291.5</v>
      </c>
    </row>
    <row r="81" spans="1:9" s="161" customFormat="1" ht="30">
      <c r="A81" s="396">
        <v>2210</v>
      </c>
      <c r="B81" s="229"/>
      <c r="C81" s="230" t="s">
        <v>55</v>
      </c>
      <c r="D81" s="221">
        <v>40</v>
      </c>
      <c r="E81" s="221">
        <v>39.799999999999997</v>
      </c>
      <c r="F81" s="221" t="s">
        <v>65</v>
      </c>
      <c r="G81" s="221" t="s">
        <v>65</v>
      </c>
      <c r="H81" s="221">
        <v>40</v>
      </c>
      <c r="I81" s="221">
        <v>39.799999999999997</v>
      </c>
    </row>
    <row r="82" spans="1:9" s="161" customFormat="1" ht="30">
      <c r="A82" s="169">
        <v>2240</v>
      </c>
      <c r="B82" s="170"/>
      <c r="C82" s="159" t="s">
        <v>38</v>
      </c>
      <c r="D82" s="221">
        <v>239</v>
      </c>
      <c r="E82" s="221">
        <v>138.9</v>
      </c>
      <c r="F82" s="220" t="s">
        <v>65</v>
      </c>
      <c r="G82" s="220" t="s">
        <v>65</v>
      </c>
      <c r="H82" s="221">
        <f t="shared" si="11"/>
        <v>239</v>
      </c>
      <c r="I82" s="330">
        <f t="shared" si="11"/>
        <v>138.9</v>
      </c>
    </row>
    <row r="83" spans="1:9" s="161" customFormat="1" ht="15.75" thickBot="1">
      <c r="A83" s="190">
        <v>2800</v>
      </c>
      <c r="B83" s="191"/>
      <c r="C83" s="222" t="s">
        <v>72</v>
      </c>
      <c r="D83" s="223">
        <v>148</v>
      </c>
      <c r="E83" s="223">
        <v>112.8</v>
      </c>
      <c r="F83" s="223" t="s">
        <v>73</v>
      </c>
      <c r="G83" s="223" t="s">
        <v>73</v>
      </c>
      <c r="H83" s="223">
        <f t="shared" si="11"/>
        <v>148</v>
      </c>
      <c r="I83" s="331">
        <f t="shared" si="11"/>
        <v>112.8</v>
      </c>
    </row>
    <row r="84" spans="1:9" s="161" customFormat="1">
      <c r="A84" s="397" t="s">
        <v>192</v>
      </c>
      <c r="B84" s="398" t="s">
        <v>93</v>
      </c>
      <c r="C84" s="450" t="s">
        <v>193</v>
      </c>
      <c r="D84" s="451"/>
      <c r="E84" s="452"/>
      <c r="F84" s="399"/>
      <c r="G84" s="399"/>
      <c r="H84" s="399"/>
      <c r="I84" s="400"/>
    </row>
    <row r="85" spans="1:9" s="224" customFormat="1">
      <c r="A85" s="391">
        <v>2000</v>
      </c>
      <c r="B85" s="392"/>
      <c r="C85" s="393" t="s">
        <v>36</v>
      </c>
      <c r="D85" s="394">
        <f>SUM(D86:D88)</f>
        <v>4690</v>
      </c>
      <c r="E85" s="394">
        <f>SUM(E86:E88)</f>
        <v>4497</v>
      </c>
      <c r="F85" s="394" t="s">
        <v>73</v>
      </c>
      <c r="G85" s="394" t="s">
        <v>73</v>
      </c>
      <c r="H85" s="394">
        <f t="shared" ref="H85:I87" si="12">D85</f>
        <v>4690</v>
      </c>
      <c r="I85" s="395">
        <f t="shared" si="12"/>
        <v>4497</v>
      </c>
    </row>
    <row r="86" spans="1:9" s="224" customFormat="1" ht="30">
      <c r="A86" s="396">
        <v>2210</v>
      </c>
      <c r="B86" s="229"/>
      <c r="C86" s="230" t="s">
        <v>55</v>
      </c>
      <c r="D86" s="221">
        <v>4590</v>
      </c>
      <c r="E86" s="221">
        <v>4475.8999999999996</v>
      </c>
      <c r="F86" s="221" t="s">
        <v>65</v>
      </c>
      <c r="G86" s="221" t="s">
        <v>65</v>
      </c>
      <c r="H86" s="221">
        <f t="shared" si="12"/>
        <v>4590</v>
      </c>
      <c r="I86" s="330">
        <f t="shared" si="12"/>
        <v>4475.8999999999996</v>
      </c>
    </row>
    <row r="87" spans="1:9" s="224" customFormat="1" ht="30">
      <c r="A87" s="169">
        <v>2240</v>
      </c>
      <c r="B87" s="170"/>
      <c r="C87" s="159" t="s">
        <v>38</v>
      </c>
      <c r="D87" s="221">
        <v>100</v>
      </c>
      <c r="E87" s="221">
        <v>21.1</v>
      </c>
      <c r="F87" s="220" t="s">
        <v>65</v>
      </c>
      <c r="G87" s="220" t="s">
        <v>65</v>
      </c>
      <c r="H87" s="221">
        <f t="shared" si="12"/>
        <v>100</v>
      </c>
      <c r="I87" s="330">
        <f t="shared" si="12"/>
        <v>21.1</v>
      </c>
    </row>
    <row r="88" spans="1:9" s="224" customFormat="1">
      <c r="A88" s="401" t="s">
        <v>146</v>
      </c>
      <c r="B88" s="227"/>
      <c r="C88" s="402" t="s">
        <v>48</v>
      </c>
      <c r="D88" s="403">
        <f>D92</f>
        <v>0</v>
      </c>
      <c r="E88" s="403">
        <f>E92</f>
        <v>0</v>
      </c>
      <c r="F88" s="272">
        <v>200</v>
      </c>
      <c r="G88" s="272">
        <v>97.8</v>
      </c>
      <c r="H88" s="404">
        <f>F88</f>
        <v>200</v>
      </c>
      <c r="I88" s="404">
        <f>G88</f>
        <v>97.8</v>
      </c>
    </row>
    <row r="89" spans="1:9" s="259" customFormat="1" ht="60.75" thickBot="1">
      <c r="A89" s="332" t="s">
        <v>147</v>
      </c>
      <c r="B89" s="271"/>
      <c r="C89" s="196" t="s">
        <v>50</v>
      </c>
      <c r="D89" s="272">
        <v>0</v>
      </c>
      <c r="E89" s="272">
        <v>0</v>
      </c>
      <c r="F89" s="272">
        <v>200</v>
      </c>
      <c r="G89" s="272">
        <v>97.8</v>
      </c>
      <c r="H89" s="273">
        <f>F89</f>
        <v>200</v>
      </c>
      <c r="I89" s="333">
        <f>G89</f>
        <v>97.8</v>
      </c>
    </row>
    <row r="90" spans="1:9" s="161" customFormat="1" ht="32.25" customHeight="1" thickBot="1">
      <c r="A90" s="138" t="s">
        <v>98</v>
      </c>
      <c r="B90" s="60">
        <v>1040</v>
      </c>
      <c r="C90" s="437" t="s">
        <v>82</v>
      </c>
      <c r="D90" s="435"/>
      <c r="E90" s="436"/>
      <c r="F90" s="44"/>
      <c r="G90" s="44"/>
      <c r="H90" s="44"/>
      <c r="I90" s="108"/>
    </row>
    <row r="91" spans="1:9" s="161" customFormat="1" ht="32.25" customHeight="1">
      <c r="A91" s="329">
        <v>2000</v>
      </c>
      <c r="B91" s="268"/>
      <c r="C91" s="269" t="s">
        <v>36</v>
      </c>
      <c r="D91" s="105">
        <f>D92+D93</f>
        <v>131.1</v>
      </c>
      <c r="E91" s="105">
        <f>E92+E93</f>
        <v>130.5</v>
      </c>
      <c r="F91" s="270" t="s">
        <v>39</v>
      </c>
      <c r="G91" s="270" t="s">
        <v>39</v>
      </c>
      <c r="H91" s="105">
        <f t="shared" ref="H91:I94" si="13">D91</f>
        <v>131.1</v>
      </c>
      <c r="I91" s="334">
        <f t="shared" si="13"/>
        <v>130.5</v>
      </c>
    </row>
    <row r="92" spans="1:9" s="161" customFormat="1" ht="32.25" customHeight="1">
      <c r="A92" s="207">
        <v>2240</v>
      </c>
      <c r="B92" s="208"/>
      <c r="C92" s="210" t="s">
        <v>38</v>
      </c>
      <c r="D92" s="105">
        <v>0</v>
      </c>
      <c r="E92" s="105">
        <v>0</v>
      </c>
      <c r="F92" s="226" t="s">
        <v>39</v>
      </c>
      <c r="G92" s="226" t="s">
        <v>39</v>
      </c>
      <c r="H92" s="104">
        <f t="shared" si="13"/>
        <v>0</v>
      </c>
      <c r="I92" s="335">
        <f t="shared" si="13"/>
        <v>0</v>
      </c>
    </row>
    <row r="93" spans="1:9" s="224" customFormat="1" ht="75">
      <c r="A93" s="336">
        <v>2280</v>
      </c>
      <c r="B93" s="227"/>
      <c r="C93" s="228" t="s">
        <v>46</v>
      </c>
      <c r="D93" s="221">
        <f>D94</f>
        <v>131.1</v>
      </c>
      <c r="E93" s="221">
        <f>E94</f>
        <v>130.5</v>
      </c>
      <c r="F93" s="225" t="s">
        <v>39</v>
      </c>
      <c r="G93" s="225" t="s">
        <v>39</v>
      </c>
      <c r="H93" s="221">
        <f t="shared" si="13"/>
        <v>131.1</v>
      </c>
      <c r="I93" s="330">
        <f t="shared" si="13"/>
        <v>130.5</v>
      </c>
    </row>
    <row r="94" spans="1:9" s="224" customFormat="1" ht="60" customHeight="1" thickBot="1">
      <c r="A94" s="242">
        <v>2282</v>
      </c>
      <c r="B94" s="243"/>
      <c r="C94" s="247" t="s">
        <v>46</v>
      </c>
      <c r="D94" s="223">
        <v>131.1</v>
      </c>
      <c r="E94" s="223">
        <v>130.5</v>
      </c>
      <c r="F94" s="223" t="s">
        <v>39</v>
      </c>
      <c r="G94" s="223" t="s">
        <v>39</v>
      </c>
      <c r="H94" s="223">
        <f t="shared" si="13"/>
        <v>131.1</v>
      </c>
      <c r="I94" s="331">
        <f t="shared" si="13"/>
        <v>130.5</v>
      </c>
    </row>
    <row r="95" spans="1:9" s="224" customFormat="1" ht="33" customHeight="1" thickBot="1">
      <c r="A95" s="139" t="s">
        <v>99</v>
      </c>
      <c r="B95" s="60">
        <v>1040</v>
      </c>
      <c r="C95" s="447" t="s">
        <v>123</v>
      </c>
      <c r="D95" s="445"/>
      <c r="E95" s="446"/>
      <c r="F95" s="61"/>
      <c r="G95" s="61"/>
      <c r="H95" s="61"/>
      <c r="I95" s="62"/>
    </row>
    <row r="96" spans="1:9" s="224" customFormat="1" ht="15.75" thickBot="1">
      <c r="A96" s="198">
        <v>2000</v>
      </c>
      <c r="B96" s="231"/>
      <c r="C96" s="232" t="s">
        <v>36</v>
      </c>
      <c r="D96" s="233">
        <f>D97+D101+D105+D110+D112</f>
        <v>853</v>
      </c>
      <c r="E96" s="233">
        <f>E97+E101+E105+E110+E112</f>
        <v>773.30000000000007</v>
      </c>
      <c r="F96" s="233" t="s">
        <v>39</v>
      </c>
      <c r="G96" s="233" t="s">
        <v>39</v>
      </c>
      <c r="H96" s="233">
        <f>H97+H101+H105+H110+H112</f>
        <v>853</v>
      </c>
      <c r="I96" s="337">
        <f>I97+I101+I105+I110+I112</f>
        <v>773.30000000000007</v>
      </c>
    </row>
    <row r="97" spans="1:9" s="224" customFormat="1" ht="45.75" thickBot="1">
      <c r="A97" s="178">
        <v>2100</v>
      </c>
      <c r="B97" s="179"/>
      <c r="C97" s="180" t="s">
        <v>51</v>
      </c>
      <c r="D97" s="234">
        <f>D99+D100</f>
        <v>792</v>
      </c>
      <c r="E97" s="234">
        <f>E99+E100</f>
        <v>714.7</v>
      </c>
      <c r="F97" s="234" t="s">
        <v>39</v>
      </c>
      <c r="G97" s="234" t="s">
        <v>39</v>
      </c>
      <c r="H97" s="234">
        <f>H99+H100</f>
        <v>792</v>
      </c>
      <c r="I97" s="338">
        <f>I99+I100</f>
        <v>714.7</v>
      </c>
    </row>
    <row r="98" spans="1:9" s="224" customFormat="1">
      <c r="A98" s="235">
        <v>2110</v>
      </c>
      <c r="B98" s="236"/>
      <c r="C98" s="237" t="s">
        <v>52</v>
      </c>
      <c r="D98" s="238">
        <f>D99</f>
        <v>660</v>
      </c>
      <c r="E98" s="238">
        <f>E99</f>
        <v>605.20000000000005</v>
      </c>
      <c r="F98" s="238" t="s">
        <v>39</v>
      </c>
      <c r="G98" s="238" t="s">
        <v>39</v>
      </c>
      <c r="H98" s="238">
        <f t="shared" ref="H98:I100" si="14">D98</f>
        <v>660</v>
      </c>
      <c r="I98" s="339">
        <f t="shared" si="14"/>
        <v>605.20000000000005</v>
      </c>
    </row>
    <row r="99" spans="1:9" s="224" customFormat="1">
      <c r="A99" s="239">
        <v>2111</v>
      </c>
      <c r="B99" s="229"/>
      <c r="C99" s="240" t="s">
        <v>53</v>
      </c>
      <c r="D99" s="238">
        <v>660</v>
      </c>
      <c r="E99" s="238">
        <v>605.20000000000005</v>
      </c>
      <c r="F99" s="241" t="s">
        <v>39</v>
      </c>
      <c r="G99" s="241" t="s">
        <v>39</v>
      </c>
      <c r="H99" s="238">
        <f t="shared" si="14"/>
        <v>660</v>
      </c>
      <c r="I99" s="339">
        <f t="shared" si="14"/>
        <v>605.20000000000005</v>
      </c>
    </row>
    <row r="100" spans="1:9" s="224" customFormat="1" ht="30.75" thickBot="1">
      <c r="A100" s="242">
        <v>2120</v>
      </c>
      <c r="B100" s="243"/>
      <c r="C100" s="244" t="s">
        <v>54</v>
      </c>
      <c r="D100" s="245">
        <v>132</v>
      </c>
      <c r="E100" s="245">
        <v>109.5</v>
      </c>
      <c r="F100" s="245" t="s">
        <v>39</v>
      </c>
      <c r="G100" s="245" t="s">
        <v>39</v>
      </c>
      <c r="H100" s="245">
        <f t="shared" si="14"/>
        <v>132</v>
      </c>
      <c r="I100" s="340">
        <f t="shared" si="14"/>
        <v>109.5</v>
      </c>
    </row>
    <row r="101" spans="1:9" s="224" customFormat="1" ht="30.75" thickBot="1">
      <c r="A101" s="178">
        <v>2200</v>
      </c>
      <c r="B101" s="179"/>
      <c r="C101" s="180" t="s">
        <v>37</v>
      </c>
      <c r="D101" s="234">
        <f>SUM(D102:D104)</f>
        <v>11.2</v>
      </c>
      <c r="E101" s="234">
        <f>SUM(E102:E104)</f>
        <v>8.9</v>
      </c>
      <c r="F101" s="234" t="s">
        <v>39</v>
      </c>
      <c r="G101" s="234" t="s">
        <v>39</v>
      </c>
      <c r="H101" s="234">
        <f>SUM(H102:H104)</f>
        <v>11.2</v>
      </c>
      <c r="I101" s="338">
        <f>SUM(I102:I104)</f>
        <v>8.9</v>
      </c>
    </row>
    <row r="102" spans="1:9" s="224" customFormat="1" ht="30">
      <c r="A102" s="235">
        <v>2210</v>
      </c>
      <c r="B102" s="236"/>
      <c r="C102" s="246" t="s">
        <v>55</v>
      </c>
      <c r="D102" s="238">
        <v>5.7</v>
      </c>
      <c r="E102" s="238">
        <v>4.9000000000000004</v>
      </c>
      <c r="F102" s="238" t="s">
        <v>39</v>
      </c>
      <c r="G102" s="238" t="s">
        <v>39</v>
      </c>
      <c r="H102" s="245">
        <f t="shared" ref="H102:I104" si="15">D102</f>
        <v>5.7</v>
      </c>
      <c r="I102" s="340">
        <f t="shared" si="15"/>
        <v>4.9000000000000004</v>
      </c>
    </row>
    <row r="103" spans="1:9" s="224" customFormat="1" ht="30">
      <c r="A103" s="239">
        <v>2240</v>
      </c>
      <c r="B103" s="229"/>
      <c r="C103" s="230" t="s">
        <v>38</v>
      </c>
      <c r="D103" s="241">
        <v>5</v>
      </c>
      <c r="E103" s="241">
        <v>3.5</v>
      </c>
      <c r="F103" s="241" t="s">
        <v>39</v>
      </c>
      <c r="G103" s="241" t="s">
        <v>39</v>
      </c>
      <c r="H103" s="245">
        <f t="shared" si="15"/>
        <v>5</v>
      </c>
      <c r="I103" s="340">
        <f t="shared" si="15"/>
        <v>3.5</v>
      </c>
    </row>
    <row r="104" spans="1:9" s="224" customFormat="1" ht="15.75" thickBot="1">
      <c r="A104" s="242">
        <v>2250</v>
      </c>
      <c r="B104" s="243"/>
      <c r="C104" s="247" t="s">
        <v>41</v>
      </c>
      <c r="D104" s="245">
        <v>0.5</v>
      </c>
      <c r="E104" s="245">
        <v>0.5</v>
      </c>
      <c r="F104" s="245" t="s">
        <v>39</v>
      </c>
      <c r="G104" s="245" t="s">
        <v>39</v>
      </c>
      <c r="H104" s="245">
        <f t="shared" si="15"/>
        <v>0.5</v>
      </c>
      <c r="I104" s="340">
        <f t="shared" si="15"/>
        <v>0.5</v>
      </c>
    </row>
    <row r="105" spans="1:9" s="224" customFormat="1" ht="30.75" thickBot="1">
      <c r="A105" s="178">
        <v>2270</v>
      </c>
      <c r="B105" s="179"/>
      <c r="C105" s="248" t="s">
        <v>42</v>
      </c>
      <c r="D105" s="234">
        <f>SUM(D106:D109)</f>
        <v>34.799999999999997</v>
      </c>
      <c r="E105" s="234">
        <f>SUM(E106:E109)</f>
        <v>34.699999999999996</v>
      </c>
      <c r="F105" s="234" t="s">
        <v>39</v>
      </c>
      <c r="G105" s="234" t="s">
        <v>39</v>
      </c>
      <c r="H105" s="234">
        <f>SUM(H106:H109)</f>
        <v>34.799999999999997</v>
      </c>
      <c r="I105" s="338">
        <f>SUM(I106:I109)</f>
        <v>34.699999999999996</v>
      </c>
    </row>
    <row r="106" spans="1:9" s="224" customFormat="1">
      <c r="A106" s="235">
        <v>2271</v>
      </c>
      <c r="B106" s="236"/>
      <c r="C106" s="246" t="s">
        <v>43</v>
      </c>
      <c r="D106" s="238">
        <v>21.7</v>
      </c>
      <c r="E106" s="238">
        <v>21.7</v>
      </c>
      <c r="F106" s="238" t="s">
        <v>39</v>
      </c>
      <c r="G106" s="238" t="s">
        <v>39</v>
      </c>
      <c r="H106" s="245">
        <f t="shared" ref="H106:I109" si="16">D106</f>
        <v>21.7</v>
      </c>
      <c r="I106" s="340">
        <f t="shared" si="16"/>
        <v>21.7</v>
      </c>
    </row>
    <row r="107" spans="1:9" s="224" customFormat="1" ht="30">
      <c r="A107" s="239">
        <v>2272</v>
      </c>
      <c r="B107" s="229"/>
      <c r="C107" s="230" t="s">
        <v>44</v>
      </c>
      <c r="D107" s="241">
        <v>0.5</v>
      </c>
      <c r="E107" s="241">
        <v>0.5</v>
      </c>
      <c r="F107" s="241" t="s">
        <v>39</v>
      </c>
      <c r="G107" s="241" t="s">
        <v>39</v>
      </c>
      <c r="H107" s="245">
        <f t="shared" si="16"/>
        <v>0.5</v>
      </c>
      <c r="I107" s="340">
        <f t="shared" si="16"/>
        <v>0.5</v>
      </c>
    </row>
    <row r="108" spans="1:9" s="224" customFormat="1">
      <c r="A108" s="242">
        <v>2273</v>
      </c>
      <c r="B108" s="243"/>
      <c r="C108" s="247" t="s">
        <v>45</v>
      </c>
      <c r="D108" s="245">
        <v>12.3</v>
      </c>
      <c r="E108" s="245">
        <v>12.2</v>
      </c>
      <c r="F108" s="245" t="s">
        <v>39</v>
      </c>
      <c r="G108" s="245" t="s">
        <v>39</v>
      </c>
      <c r="H108" s="245">
        <f t="shared" si="16"/>
        <v>12.3</v>
      </c>
      <c r="I108" s="340">
        <f t="shared" si="16"/>
        <v>12.2</v>
      </c>
    </row>
    <row r="109" spans="1:9" s="224" customFormat="1" ht="45.75" thickBot="1">
      <c r="A109" s="174">
        <v>2275</v>
      </c>
      <c r="B109" s="175"/>
      <c r="C109" s="184" t="s">
        <v>103</v>
      </c>
      <c r="D109" s="245">
        <v>0.3</v>
      </c>
      <c r="E109" s="245">
        <v>0.3</v>
      </c>
      <c r="F109" s="245"/>
      <c r="G109" s="245"/>
      <c r="H109" s="245">
        <f t="shared" si="16"/>
        <v>0.3</v>
      </c>
      <c r="I109" s="340">
        <f t="shared" si="16"/>
        <v>0.3</v>
      </c>
    </row>
    <row r="110" spans="1:9" s="224" customFormat="1" ht="75.75" thickBot="1">
      <c r="A110" s="178">
        <v>2280</v>
      </c>
      <c r="B110" s="179"/>
      <c r="C110" s="248" t="s">
        <v>46</v>
      </c>
      <c r="D110" s="249">
        <f>D111</f>
        <v>15</v>
      </c>
      <c r="E110" s="249">
        <f>E111</f>
        <v>15</v>
      </c>
      <c r="F110" s="234"/>
      <c r="G110" s="234"/>
      <c r="H110" s="249">
        <v>15</v>
      </c>
      <c r="I110" s="250">
        <v>15</v>
      </c>
    </row>
    <row r="111" spans="1:9" s="224" customFormat="1" ht="75.75" thickBot="1">
      <c r="A111" s="251">
        <v>2282</v>
      </c>
      <c r="B111" s="252"/>
      <c r="C111" s="253" t="s">
        <v>46</v>
      </c>
      <c r="D111" s="254">
        <v>15</v>
      </c>
      <c r="E111" s="254">
        <v>15</v>
      </c>
      <c r="F111" s="254" t="s">
        <v>39</v>
      </c>
      <c r="G111" s="254" t="s">
        <v>39</v>
      </c>
      <c r="H111" s="254">
        <v>15</v>
      </c>
      <c r="I111" s="341">
        <v>15</v>
      </c>
    </row>
    <row r="112" spans="1:9" s="259" customFormat="1" ht="15.75" thickBot="1">
      <c r="A112" s="255">
        <v>3000</v>
      </c>
      <c r="B112" s="256"/>
      <c r="C112" s="257" t="s">
        <v>48</v>
      </c>
      <c r="D112" s="258">
        <f>D113</f>
        <v>0</v>
      </c>
      <c r="E112" s="258">
        <f>E113</f>
        <v>0</v>
      </c>
      <c r="F112" s="258" t="s">
        <v>73</v>
      </c>
      <c r="G112" s="258" t="s">
        <v>73</v>
      </c>
      <c r="H112" s="258">
        <f t="shared" ref="H112:I114" si="17">D112</f>
        <v>0</v>
      </c>
      <c r="I112" s="342">
        <f t="shared" si="17"/>
        <v>0</v>
      </c>
    </row>
    <row r="113" spans="1:9" s="259" customFormat="1" ht="30.75" thickBot="1">
      <c r="A113" s="260">
        <v>3100</v>
      </c>
      <c r="B113" s="261"/>
      <c r="C113" s="262" t="s">
        <v>49</v>
      </c>
      <c r="D113" s="263">
        <f>D114</f>
        <v>0</v>
      </c>
      <c r="E113" s="263">
        <f>E114</f>
        <v>0</v>
      </c>
      <c r="F113" s="263" t="s">
        <v>73</v>
      </c>
      <c r="G113" s="263" t="s">
        <v>73</v>
      </c>
      <c r="H113" s="263">
        <f t="shared" si="17"/>
        <v>0</v>
      </c>
      <c r="I113" s="343">
        <f t="shared" si="17"/>
        <v>0</v>
      </c>
    </row>
    <row r="114" spans="1:9" s="259" customFormat="1" ht="48" customHeight="1" thickBot="1">
      <c r="A114" s="264">
        <v>3110</v>
      </c>
      <c r="B114" s="265"/>
      <c r="C114" s="266" t="s">
        <v>50</v>
      </c>
      <c r="D114" s="267">
        <v>0</v>
      </c>
      <c r="E114" s="267">
        <v>0</v>
      </c>
      <c r="F114" s="267">
        <v>0</v>
      </c>
      <c r="G114" s="267">
        <v>0</v>
      </c>
      <c r="H114" s="267">
        <f t="shared" si="17"/>
        <v>0</v>
      </c>
      <c r="I114" s="344">
        <f t="shared" si="17"/>
        <v>0</v>
      </c>
    </row>
    <row r="115" spans="1:9" s="63" customFormat="1" ht="31.5" customHeight="1" thickBot="1">
      <c r="A115" s="139" t="s">
        <v>100</v>
      </c>
      <c r="B115" s="60">
        <v>1040</v>
      </c>
      <c r="C115" s="444" t="s">
        <v>83</v>
      </c>
      <c r="D115" s="445"/>
      <c r="E115" s="446"/>
      <c r="F115" s="61"/>
      <c r="G115" s="61"/>
      <c r="H115" s="61"/>
      <c r="I115" s="62"/>
    </row>
    <row r="116" spans="1:9" s="63" customFormat="1" ht="75.75" thickBot="1">
      <c r="A116" s="132">
        <v>2280</v>
      </c>
      <c r="B116" s="42"/>
      <c r="C116" s="43" t="s">
        <v>46</v>
      </c>
      <c r="D116" s="70">
        <f>D117</f>
        <v>150</v>
      </c>
      <c r="E116" s="70">
        <f>E117</f>
        <v>89.6</v>
      </c>
      <c r="F116" s="70" t="s">
        <v>39</v>
      </c>
      <c r="G116" s="70" t="s">
        <v>39</v>
      </c>
      <c r="H116" s="70">
        <f>D116</f>
        <v>150</v>
      </c>
      <c r="I116" s="345">
        <f>E116</f>
        <v>89.6</v>
      </c>
    </row>
    <row r="117" spans="1:9" s="63" customFormat="1" ht="61.5" customHeight="1" thickBot="1">
      <c r="A117" s="140">
        <v>2282</v>
      </c>
      <c r="B117" s="64"/>
      <c r="C117" s="65" t="s">
        <v>46</v>
      </c>
      <c r="D117" s="49">
        <v>150</v>
      </c>
      <c r="E117" s="49">
        <v>89.6</v>
      </c>
      <c r="F117" s="49" t="s">
        <v>39</v>
      </c>
      <c r="G117" s="49" t="s">
        <v>39</v>
      </c>
      <c r="H117" s="49">
        <f>D117</f>
        <v>150</v>
      </c>
      <c r="I117" s="346">
        <f>E117</f>
        <v>89.6</v>
      </c>
    </row>
    <row r="118" spans="1:9" s="7" customFormat="1" ht="15.75" thickBot="1">
      <c r="A118" s="138" t="s">
        <v>101</v>
      </c>
      <c r="B118" s="45" t="s">
        <v>84</v>
      </c>
      <c r="C118" s="437" t="s">
        <v>104</v>
      </c>
      <c r="D118" s="435"/>
      <c r="E118" s="436"/>
      <c r="F118" s="44"/>
      <c r="G118" s="44"/>
      <c r="H118" s="44"/>
      <c r="I118" s="108"/>
    </row>
    <row r="119" spans="1:9" s="63" customFormat="1" ht="30">
      <c r="A119" s="347">
        <v>2200</v>
      </c>
      <c r="B119" s="107"/>
      <c r="C119" s="106" t="s">
        <v>37</v>
      </c>
      <c r="D119" s="120">
        <f>D120+D121</f>
        <v>500</v>
      </c>
      <c r="E119" s="120">
        <f>E120+E121</f>
        <v>458.4</v>
      </c>
      <c r="F119" s="120" t="s">
        <v>39</v>
      </c>
      <c r="G119" s="120" t="s">
        <v>39</v>
      </c>
      <c r="H119" s="120">
        <f t="shared" ref="H119:I122" si="18">D119</f>
        <v>500</v>
      </c>
      <c r="I119" s="348">
        <f t="shared" si="18"/>
        <v>458.4</v>
      </c>
    </row>
    <row r="120" spans="1:9" s="63" customFormat="1" ht="30">
      <c r="A120" s="142">
        <v>2210</v>
      </c>
      <c r="B120" s="68"/>
      <c r="C120" s="48" t="s">
        <v>55</v>
      </c>
      <c r="D120" s="121">
        <v>406</v>
      </c>
      <c r="E120" s="121">
        <v>367.3</v>
      </c>
      <c r="F120" s="121" t="s">
        <v>39</v>
      </c>
      <c r="G120" s="121" t="s">
        <v>39</v>
      </c>
      <c r="H120" s="122">
        <f t="shared" si="18"/>
        <v>406</v>
      </c>
      <c r="I120" s="349">
        <f t="shared" si="18"/>
        <v>367.3</v>
      </c>
    </row>
    <row r="121" spans="1:9" s="63" customFormat="1" ht="30">
      <c r="A121" s="350">
        <v>2240</v>
      </c>
      <c r="B121" s="66"/>
      <c r="C121" s="67" t="s">
        <v>38</v>
      </c>
      <c r="D121" s="123">
        <v>94</v>
      </c>
      <c r="E121" s="123">
        <v>91.1</v>
      </c>
      <c r="F121" s="123" t="s">
        <v>39</v>
      </c>
      <c r="G121" s="123" t="s">
        <v>39</v>
      </c>
      <c r="H121" s="122">
        <f>D121</f>
        <v>94</v>
      </c>
      <c r="I121" s="349">
        <f>E121</f>
        <v>91.1</v>
      </c>
    </row>
    <row r="122" spans="1:9" s="63" customFormat="1" ht="15.75" thickBot="1">
      <c r="A122" s="350" t="s">
        <v>142</v>
      </c>
      <c r="B122" s="66"/>
      <c r="C122" s="67" t="s">
        <v>58</v>
      </c>
      <c r="D122" s="123">
        <v>0</v>
      </c>
      <c r="E122" s="123">
        <v>0</v>
      </c>
      <c r="F122" s="123" t="s">
        <v>39</v>
      </c>
      <c r="G122" s="123" t="s">
        <v>39</v>
      </c>
      <c r="H122" s="122">
        <f t="shared" si="18"/>
        <v>0</v>
      </c>
      <c r="I122" s="349">
        <f t="shared" si="18"/>
        <v>0</v>
      </c>
    </row>
    <row r="123" spans="1:9" s="7" customFormat="1" ht="49.5" customHeight="1" thickBot="1">
      <c r="A123" s="373" t="s">
        <v>190</v>
      </c>
      <c r="B123" s="276" t="s">
        <v>85</v>
      </c>
      <c r="C123" s="434" t="s">
        <v>191</v>
      </c>
      <c r="D123" s="435"/>
      <c r="E123" s="436"/>
      <c r="F123" s="44"/>
      <c r="G123" s="44"/>
      <c r="H123" s="44"/>
      <c r="I123" s="108"/>
    </row>
    <row r="124" spans="1:9" s="63" customFormat="1" ht="73.5" customHeight="1">
      <c r="A124" s="143">
        <v>2280</v>
      </c>
      <c r="B124" s="84"/>
      <c r="C124" s="85" t="s">
        <v>46</v>
      </c>
      <c r="D124" s="73">
        <v>205</v>
      </c>
      <c r="E124" s="73">
        <v>201.9</v>
      </c>
      <c r="F124" s="284">
        <v>0</v>
      </c>
      <c r="G124" s="284">
        <v>0</v>
      </c>
      <c r="H124" s="73">
        <v>205</v>
      </c>
      <c r="I124" s="73">
        <v>201.9</v>
      </c>
    </row>
    <row r="125" spans="1:9" s="63" customFormat="1" ht="73.5" customHeight="1" thickBot="1">
      <c r="A125" s="350">
        <v>2282</v>
      </c>
      <c r="B125" s="31"/>
      <c r="C125" s="39" t="s">
        <v>46</v>
      </c>
      <c r="D125" s="49">
        <v>205</v>
      </c>
      <c r="E125" s="49">
        <v>201.9</v>
      </c>
      <c r="F125" s="49">
        <v>0</v>
      </c>
      <c r="G125" s="49">
        <v>0</v>
      </c>
      <c r="H125" s="73">
        <v>205</v>
      </c>
      <c r="I125" s="73">
        <v>201.9</v>
      </c>
    </row>
    <row r="126" spans="1:9" s="7" customFormat="1" ht="21.75" customHeight="1" thickBot="1">
      <c r="A126" s="138" t="s">
        <v>102</v>
      </c>
      <c r="B126" s="277" t="s">
        <v>85</v>
      </c>
      <c r="C126" s="434" t="s">
        <v>105</v>
      </c>
      <c r="D126" s="435"/>
      <c r="E126" s="436"/>
      <c r="F126" s="44"/>
      <c r="G126" s="44"/>
      <c r="H126" s="44"/>
      <c r="I126" s="108"/>
    </row>
    <row r="127" spans="1:9" s="63" customFormat="1" ht="62.25" customHeight="1">
      <c r="A127" s="347">
        <v>2600</v>
      </c>
      <c r="B127" s="107"/>
      <c r="C127" s="274" t="s">
        <v>87</v>
      </c>
      <c r="D127" s="152">
        <f>D128</f>
        <v>3673.7</v>
      </c>
      <c r="E127" s="152">
        <f>E128</f>
        <v>3596.3</v>
      </c>
      <c r="F127" s="152" t="s">
        <v>39</v>
      </c>
      <c r="G127" s="152" t="s">
        <v>39</v>
      </c>
      <c r="H127" s="152">
        <f>D127</f>
        <v>3673.7</v>
      </c>
      <c r="I127" s="314">
        <f>E127</f>
        <v>3596.3</v>
      </c>
    </row>
    <row r="128" spans="1:9" s="63" customFormat="1" ht="45.75" thickBot="1">
      <c r="A128" s="350">
        <v>2610</v>
      </c>
      <c r="B128" s="66"/>
      <c r="C128" s="67" t="s">
        <v>86</v>
      </c>
      <c r="D128" s="103">
        <v>3673.7</v>
      </c>
      <c r="E128" s="103">
        <v>3596.3</v>
      </c>
      <c r="F128" s="103" t="s">
        <v>39</v>
      </c>
      <c r="G128" s="103" t="s">
        <v>39</v>
      </c>
      <c r="H128" s="103">
        <f>D128</f>
        <v>3673.7</v>
      </c>
      <c r="I128" s="125">
        <f>E128</f>
        <v>3596.3</v>
      </c>
    </row>
    <row r="129" spans="1:9" s="7" customFormat="1" ht="37.5" customHeight="1" thickBot="1">
      <c r="A129" s="139">
        <v>215062</v>
      </c>
      <c r="B129" s="119" t="s">
        <v>85</v>
      </c>
      <c r="C129" s="443" t="s">
        <v>117</v>
      </c>
      <c r="D129" s="441"/>
      <c r="E129" s="441"/>
      <c r="F129" s="44"/>
      <c r="G129" s="44"/>
      <c r="H129" s="44"/>
      <c r="I129" s="108"/>
    </row>
    <row r="130" spans="1:9" s="7" customFormat="1" ht="47.25" customHeight="1">
      <c r="A130" s="352">
        <v>2000</v>
      </c>
      <c r="B130" s="278"/>
      <c r="C130" s="279" t="s">
        <v>36</v>
      </c>
      <c r="D130" s="73">
        <f>D131</f>
        <v>582.20000000000005</v>
      </c>
      <c r="E130" s="73">
        <f>E131</f>
        <v>582.20000000000005</v>
      </c>
      <c r="F130" s="275" t="s">
        <v>39</v>
      </c>
      <c r="G130" s="275" t="s">
        <v>39</v>
      </c>
      <c r="H130" s="73">
        <f>D130</f>
        <v>582.20000000000005</v>
      </c>
      <c r="I130" s="74">
        <f>E130</f>
        <v>582.20000000000005</v>
      </c>
    </row>
    <row r="131" spans="1:9" s="7" customFormat="1" ht="47.25" customHeight="1" thickBot="1">
      <c r="A131" s="350">
        <v>2610</v>
      </c>
      <c r="B131" s="66"/>
      <c r="C131" s="67" t="s">
        <v>86</v>
      </c>
      <c r="D131" s="50">
        <v>582.20000000000005</v>
      </c>
      <c r="E131" s="50">
        <v>582.20000000000005</v>
      </c>
      <c r="F131" s="280" t="s">
        <v>39</v>
      </c>
      <c r="G131" s="280" t="s">
        <v>39</v>
      </c>
      <c r="H131" s="50">
        <f>D131</f>
        <v>582.20000000000005</v>
      </c>
      <c r="I131" s="351">
        <f>E131</f>
        <v>582.20000000000005</v>
      </c>
    </row>
    <row r="132" spans="1:9" s="7" customFormat="1" ht="38.25" customHeight="1" thickBot="1">
      <c r="A132" s="373" t="s">
        <v>188</v>
      </c>
      <c r="B132" s="119" t="s">
        <v>85</v>
      </c>
      <c r="C132" s="443" t="s">
        <v>189</v>
      </c>
      <c r="D132" s="441"/>
      <c r="E132" s="441"/>
      <c r="F132" s="44"/>
      <c r="G132" s="44"/>
      <c r="H132" s="44"/>
      <c r="I132" s="108"/>
    </row>
    <row r="133" spans="1:9" s="7" customFormat="1" ht="84.75" customHeight="1">
      <c r="A133" s="143">
        <v>2280</v>
      </c>
      <c r="B133" s="84"/>
      <c r="C133" s="85" t="s">
        <v>46</v>
      </c>
      <c r="D133" s="275">
        <v>100</v>
      </c>
      <c r="E133" s="275">
        <v>95.3</v>
      </c>
      <c r="F133" s="73">
        <v>0</v>
      </c>
      <c r="G133" s="73">
        <v>0</v>
      </c>
      <c r="H133" s="275">
        <v>100</v>
      </c>
      <c r="I133" s="275">
        <v>95.3</v>
      </c>
    </row>
    <row r="134" spans="1:9" s="7" customFormat="1" ht="71.25" customHeight="1" thickBot="1">
      <c r="A134" s="350">
        <v>2282</v>
      </c>
      <c r="B134" s="31"/>
      <c r="C134" s="39" t="s">
        <v>46</v>
      </c>
      <c r="D134" s="71">
        <v>100</v>
      </c>
      <c r="E134" s="71">
        <v>95.3</v>
      </c>
      <c r="F134" s="71">
        <v>0</v>
      </c>
      <c r="G134" s="71">
        <v>0</v>
      </c>
      <c r="H134" s="71">
        <v>100</v>
      </c>
      <c r="I134" s="71">
        <v>95.3</v>
      </c>
    </row>
    <row r="135" spans="1:9" s="7" customFormat="1" ht="19.5" customHeight="1" thickBot="1">
      <c r="A135" s="138" t="s">
        <v>74</v>
      </c>
      <c r="B135" s="277" t="s">
        <v>88</v>
      </c>
      <c r="C135" s="442" t="s">
        <v>89</v>
      </c>
      <c r="D135" s="442"/>
      <c r="E135" s="442"/>
      <c r="F135" s="44"/>
      <c r="G135" s="44"/>
      <c r="H135" s="44"/>
      <c r="I135" s="108"/>
    </row>
    <row r="136" spans="1:9" s="51" customFormat="1" ht="30">
      <c r="A136" s="347">
        <v>2200</v>
      </c>
      <c r="B136" s="281"/>
      <c r="C136" s="283" t="s">
        <v>37</v>
      </c>
      <c r="D136" s="284">
        <f>D137</f>
        <v>42</v>
      </c>
      <c r="E136" s="284">
        <f>E137</f>
        <v>0</v>
      </c>
      <c r="F136" s="275" t="s">
        <v>39</v>
      </c>
      <c r="G136" s="275" t="s">
        <v>39</v>
      </c>
      <c r="H136" s="284">
        <f>D136</f>
        <v>42</v>
      </c>
      <c r="I136" s="353">
        <f>E136</f>
        <v>0</v>
      </c>
    </row>
    <row r="137" spans="1:9" s="7" customFormat="1" ht="30.75" thickBot="1">
      <c r="A137" s="350">
        <v>2240</v>
      </c>
      <c r="B137" s="31"/>
      <c r="C137" s="39" t="s">
        <v>38</v>
      </c>
      <c r="D137" s="50">
        <v>42</v>
      </c>
      <c r="E137" s="50">
        <v>0</v>
      </c>
      <c r="F137" s="50" t="s">
        <v>39</v>
      </c>
      <c r="G137" s="50" t="s">
        <v>39</v>
      </c>
      <c r="H137" s="50">
        <f>D137</f>
        <v>42</v>
      </c>
      <c r="I137" s="351">
        <f>E137</f>
        <v>0</v>
      </c>
    </row>
    <row r="138" spans="1:9" s="124" customFormat="1" ht="34.5" customHeight="1" thickBot="1">
      <c r="A138" s="372" t="s">
        <v>186</v>
      </c>
      <c r="B138" s="276" t="s">
        <v>90</v>
      </c>
      <c r="C138" s="429" t="s">
        <v>187</v>
      </c>
      <c r="D138" s="430"/>
      <c r="E138" s="430"/>
      <c r="F138" s="290"/>
      <c r="G138" s="290"/>
      <c r="H138" s="290"/>
      <c r="I138" s="291"/>
    </row>
    <row r="139" spans="1:9" s="124" customFormat="1" ht="30">
      <c r="A139" s="347">
        <v>2200</v>
      </c>
      <c r="B139" s="281"/>
      <c r="C139" s="283" t="s">
        <v>37</v>
      </c>
      <c r="D139" s="287">
        <v>18</v>
      </c>
      <c r="E139" s="287">
        <v>0</v>
      </c>
      <c r="F139" s="288">
        <f>F140</f>
        <v>0</v>
      </c>
      <c r="G139" s="288">
        <f>G140</f>
        <v>0</v>
      </c>
      <c r="H139" s="288">
        <v>18</v>
      </c>
      <c r="I139" s="355">
        <f>G139</f>
        <v>0</v>
      </c>
    </row>
    <row r="140" spans="1:9" s="124" customFormat="1" ht="47.25" customHeight="1" thickBot="1">
      <c r="A140" s="350">
        <v>2240</v>
      </c>
      <c r="B140" s="31"/>
      <c r="C140" s="39" t="s">
        <v>38</v>
      </c>
      <c r="D140" s="292">
        <v>18</v>
      </c>
      <c r="E140" s="292">
        <v>0</v>
      </c>
      <c r="F140" s="293">
        <v>0</v>
      </c>
      <c r="G140" s="293">
        <v>0</v>
      </c>
      <c r="H140" s="293">
        <v>18</v>
      </c>
      <c r="I140" s="356">
        <f>G140</f>
        <v>0</v>
      </c>
    </row>
    <row r="141" spans="1:9" s="63" customFormat="1" ht="29.25" customHeight="1" thickBot="1">
      <c r="A141" s="139" t="s">
        <v>75</v>
      </c>
      <c r="B141" s="276" t="s">
        <v>90</v>
      </c>
      <c r="C141" s="442" t="s">
        <v>91</v>
      </c>
      <c r="D141" s="442"/>
      <c r="E141" s="442"/>
      <c r="F141" s="61"/>
      <c r="G141" s="61"/>
      <c r="H141" s="61"/>
      <c r="I141" s="62"/>
    </row>
    <row r="142" spans="1:9" s="7" customFormat="1">
      <c r="A142" s="347">
        <v>2000</v>
      </c>
      <c r="B142" s="281"/>
      <c r="C142" s="282" t="s">
        <v>36</v>
      </c>
      <c r="D142" s="73">
        <f>D143</f>
        <v>110</v>
      </c>
      <c r="E142" s="73">
        <f>E143</f>
        <v>74.2</v>
      </c>
      <c r="F142" s="275" t="s">
        <v>39</v>
      </c>
      <c r="G142" s="275" t="s">
        <v>39</v>
      </c>
      <c r="H142" s="73">
        <f>D142</f>
        <v>110</v>
      </c>
      <c r="I142" s="74">
        <f>E142</f>
        <v>74.2</v>
      </c>
    </row>
    <row r="143" spans="1:9" s="7" customFormat="1" ht="15.75" thickBot="1">
      <c r="A143" s="350">
        <v>2800</v>
      </c>
      <c r="B143" s="31"/>
      <c r="C143" s="39" t="s">
        <v>72</v>
      </c>
      <c r="D143" s="50">
        <v>110</v>
      </c>
      <c r="E143" s="50">
        <v>74.2</v>
      </c>
      <c r="F143" s="50" t="s">
        <v>73</v>
      </c>
      <c r="G143" s="50" t="s">
        <v>73</v>
      </c>
      <c r="H143" s="50">
        <f>D143</f>
        <v>110</v>
      </c>
      <c r="I143" s="351">
        <f>E143</f>
        <v>74.2</v>
      </c>
    </row>
    <row r="144" spans="1:9" s="7" customFormat="1" ht="21" customHeight="1" thickBot="1">
      <c r="A144" s="138" t="s">
        <v>106</v>
      </c>
      <c r="B144" s="276" t="s">
        <v>90</v>
      </c>
      <c r="C144" s="441" t="s">
        <v>107</v>
      </c>
      <c r="D144" s="441"/>
      <c r="E144" s="441"/>
      <c r="F144" s="44"/>
      <c r="G144" s="44"/>
      <c r="H144" s="44"/>
      <c r="I144" s="108"/>
    </row>
    <row r="145" spans="1:9" s="7" customFormat="1" ht="30">
      <c r="A145" s="347">
        <v>2200</v>
      </c>
      <c r="B145" s="281"/>
      <c r="C145" s="282" t="s">
        <v>37</v>
      </c>
      <c r="D145" s="73">
        <f>D146</f>
        <v>29.2</v>
      </c>
      <c r="E145" s="73">
        <f>E146</f>
        <v>12.9</v>
      </c>
      <c r="F145" s="275" t="s">
        <v>39</v>
      </c>
      <c r="G145" s="275" t="s">
        <v>39</v>
      </c>
      <c r="H145" s="73">
        <f>D145</f>
        <v>29.2</v>
      </c>
      <c r="I145" s="74">
        <f>E145</f>
        <v>12.9</v>
      </c>
    </row>
    <row r="146" spans="1:9" s="7" customFormat="1" ht="30.75" thickBot="1">
      <c r="A146" s="350">
        <v>2240</v>
      </c>
      <c r="B146" s="31"/>
      <c r="C146" s="39" t="s">
        <v>38</v>
      </c>
      <c r="D146" s="50">
        <v>29.2</v>
      </c>
      <c r="E146" s="50">
        <v>12.9</v>
      </c>
      <c r="F146" s="50" t="s">
        <v>39</v>
      </c>
      <c r="G146" s="50" t="s">
        <v>39</v>
      </c>
      <c r="H146" s="50">
        <f>D146</f>
        <v>29.2</v>
      </c>
      <c r="I146" s="351">
        <f>E146</f>
        <v>12.9</v>
      </c>
    </row>
    <row r="147" spans="1:9" s="63" customFormat="1" ht="33" customHeight="1" thickBot="1">
      <c r="A147" s="141" t="s">
        <v>76</v>
      </c>
      <c r="B147" s="109" t="s">
        <v>92</v>
      </c>
      <c r="C147" s="431" t="s">
        <v>108</v>
      </c>
      <c r="D147" s="432"/>
      <c r="E147" s="433"/>
      <c r="F147" s="294"/>
      <c r="G147" s="294"/>
      <c r="H147" s="294"/>
      <c r="I147" s="295"/>
    </row>
    <row r="148" spans="1:9" s="7" customFormat="1">
      <c r="A148" s="296">
        <v>2000</v>
      </c>
      <c r="B148" s="297"/>
      <c r="C148" s="110" t="s">
        <v>36</v>
      </c>
      <c r="D148" s="389">
        <f>D149+D152</f>
        <v>300.8</v>
      </c>
      <c r="E148" s="389">
        <f>E149+E152</f>
        <v>285.90000000000003</v>
      </c>
      <c r="F148" s="298" t="s">
        <v>39</v>
      </c>
      <c r="G148" s="298" t="s">
        <v>39</v>
      </c>
      <c r="H148" s="389">
        <f t="shared" ref="H148:I153" si="19">D148</f>
        <v>300.8</v>
      </c>
      <c r="I148" s="390">
        <f t="shared" si="19"/>
        <v>285.90000000000003</v>
      </c>
    </row>
    <row r="149" spans="1:9" s="7" customFormat="1" ht="30">
      <c r="A149" s="143">
        <v>2200</v>
      </c>
      <c r="B149" s="84"/>
      <c r="C149" s="85" t="s">
        <v>37</v>
      </c>
      <c r="D149" s="71">
        <f>D150+D151</f>
        <v>280.8</v>
      </c>
      <c r="E149" s="71">
        <f>E150+E151</f>
        <v>280.3</v>
      </c>
      <c r="F149" s="71" t="s">
        <v>39</v>
      </c>
      <c r="G149" s="71" t="s">
        <v>39</v>
      </c>
      <c r="H149" s="71">
        <f t="shared" si="19"/>
        <v>280.8</v>
      </c>
      <c r="I149" s="72">
        <f t="shared" si="19"/>
        <v>280.3</v>
      </c>
    </row>
    <row r="150" spans="1:9" s="7" customFormat="1" ht="30">
      <c r="A150" s="142">
        <v>2210</v>
      </c>
      <c r="B150" s="32"/>
      <c r="C150" s="48" t="s">
        <v>55</v>
      </c>
      <c r="D150" s="71">
        <v>280.8</v>
      </c>
      <c r="E150" s="71">
        <v>280.3</v>
      </c>
      <c r="F150" s="71" t="s">
        <v>39</v>
      </c>
      <c r="G150" s="71" t="s">
        <v>39</v>
      </c>
      <c r="H150" s="71">
        <f t="shared" si="19"/>
        <v>280.8</v>
      </c>
      <c r="I150" s="72">
        <f t="shared" si="19"/>
        <v>280.3</v>
      </c>
    </row>
    <row r="151" spans="1:9" s="7" customFormat="1">
      <c r="A151" s="142">
        <v>2230</v>
      </c>
      <c r="B151" s="32"/>
      <c r="C151" s="36" t="s">
        <v>124</v>
      </c>
      <c r="D151" s="71"/>
      <c r="E151" s="71"/>
      <c r="F151" s="71" t="s">
        <v>39</v>
      </c>
      <c r="G151" s="71" t="s">
        <v>39</v>
      </c>
      <c r="H151" s="71">
        <f t="shared" si="19"/>
        <v>0</v>
      </c>
      <c r="I151" s="72">
        <f t="shared" si="19"/>
        <v>0</v>
      </c>
    </row>
    <row r="152" spans="1:9" s="7" customFormat="1" ht="75">
      <c r="A152" s="143">
        <v>2280</v>
      </c>
      <c r="B152" s="84"/>
      <c r="C152" s="85" t="s">
        <v>46</v>
      </c>
      <c r="D152" s="71">
        <f>D153</f>
        <v>20</v>
      </c>
      <c r="E152" s="71">
        <f>E153</f>
        <v>5.6</v>
      </c>
      <c r="F152" s="71" t="s">
        <v>39</v>
      </c>
      <c r="G152" s="71" t="s">
        <v>39</v>
      </c>
      <c r="H152" s="71">
        <f t="shared" si="19"/>
        <v>20</v>
      </c>
      <c r="I152" s="72">
        <f t="shared" si="19"/>
        <v>5.6</v>
      </c>
    </row>
    <row r="153" spans="1:9" s="7" customFormat="1" ht="59.25" customHeight="1">
      <c r="A153" s="350">
        <v>2282</v>
      </c>
      <c r="B153" s="31"/>
      <c r="C153" s="39" t="s">
        <v>46</v>
      </c>
      <c r="D153" s="50">
        <v>20</v>
      </c>
      <c r="E153" s="50">
        <v>5.6</v>
      </c>
      <c r="F153" s="50" t="s">
        <v>39</v>
      </c>
      <c r="G153" s="50" t="s">
        <v>39</v>
      </c>
      <c r="H153" s="50">
        <f t="shared" si="19"/>
        <v>20</v>
      </c>
      <c r="I153" s="351">
        <f t="shared" si="19"/>
        <v>5.6</v>
      </c>
    </row>
    <row r="154" spans="1:9" s="7" customFormat="1" ht="29.25" customHeight="1">
      <c r="A154" s="358">
        <v>3000</v>
      </c>
      <c r="B154" s="82"/>
      <c r="C154" s="90" t="s">
        <v>48</v>
      </c>
      <c r="D154" s="116" t="s">
        <v>39</v>
      </c>
      <c r="E154" s="116" t="s">
        <v>39</v>
      </c>
      <c r="F154" s="117">
        <f>F155+F156</f>
        <v>159.19999999999999</v>
      </c>
      <c r="G154" s="117">
        <f>G155+G156</f>
        <v>159.19999999999999</v>
      </c>
      <c r="H154" s="117">
        <f>H155+H156</f>
        <v>159.19999999999999</v>
      </c>
      <c r="I154" s="359">
        <f>I155+I156</f>
        <v>159.19999999999999</v>
      </c>
    </row>
    <row r="155" spans="1:9" s="7" customFormat="1" ht="46.5" customHeight="1" thickBot="1">
      <c r="A155" s="140" t="s">
        <v>147</v>
      </c>
      <c r="B155" s="383"/>
      <c r="C155" s="65" t="s">
        <v>50</v>
      </c>
      <c r="D155" s="88" t="s">
        <v>65</v>
      </c>
      <c r="E155" s="71" t="s">
        <v>65</v>
      </c>
      <c r="F155" s="49">
        <v>159.19999999999999</v>
      </c>
      <c r="G155" s="49">
        <v>159.19999999999999</v>
      </c>
      <c r="H155" s="388">
        <v>159.19999999999999</v>
      </c>
      <c r="I155" s="346">
        <v>159.19999999999999</v>
      </c>
    </row>
    <row r="156" spans="1:9" s="63" customFormat="1" ht="34.5" customHeight="1">
      <c r="A156" s="385" t="s">
        <v>77</v>
      </c>
      <c r="B156" s="386" t="s">
        <v>93</v>
      </c>
      <c r="C156" s="438" t="s">
        <v>94</v>
      </c>
      <c r="D156" s="438"/>
      <c r="E156" s="438"/>
      <c r="F156" s="387"/>
      <c r="G156" s="387"/>
      <c r="H156" s="387"/>
      <c r="I156" s="387"/>
    </row>
    <row r="157" spans="1:9" s="7" customFormat="1" ht="30">
      <c r="A157" s="384">
        <v>2200</v>
      </c>
      <c r="B157" s="281"/>
      <c r="C157" s="283" t="s">
        <v>37</v>
      </c>
      <c r="D157" s="73">
        <f>D158+D159</f>
        <v>1880</v>
      </c>
      <c r="E157" s="73">
        <f>E158+E159</f>
        <v>1617.2</v>
      </c>
      <c r="F157" s="73" t="s">
        <v>39</v>
      </c>
      <c r="G157" s="73" t="s">
        <v>39</v>
      </c>
      <c r="H157" s="73">
        <f t="shared" ref="H157:I159" si="20">D157</f>
        <v>1880</v>
      </c>
      <c r="I157" s="74">
        <f t="shared" si="20"/>
        <v>1617.2</v>
      </c>
    </row>
    <row r="158" spans="1:9" s="7" customFormat="1" ht="30">
      <c r="A158" s="130">
        <v>2210</v>
      </c>
      <c r="B158" s="32"/>
      <c r="C158" s="36" t="s">
        <v>55</v>
      </c>
      <c r="D158" s="71">
        <v>1780</v>
      </c>
      <c r="E158" s="71">
        <v>1607.2</v>
      </c>
      <c r="F158" s="71" t="s">
        <v>39</v>
      </c>
      <c r="G158" s="71" t="s">
        <v>39</v>
      </c>
      <c r="H158" s="71">
        <f t="shared" si="20"/>
        <v>1780</v>
      </c>
      <c r="I158" s="72">
        <f t="shared" si="20"/>
        <v>1607.2</v>
      </c>
    </row>
    <row r="159" spans="1:9" s="7" customFormat="1" ht="30.75" thickBot="1">
      <c r="A159" s="299">
        <v>2240</v>
      </c>
      <c r="B159" s="101"/>
      <c r="C159" s="111" t="s">
        <v>38</v>
      </c>
      <c r="D159" s="76">
        <v>100</v>
      </c>
      <c r="E159" s="76">
        <v>10</v>
      </c>
      <c r="F159" s="76" t="s">
        <v>39</v>
      </c>
      <c r="G159" s="76" t="s">
        <v>39</v>
      </c>
      <c r="H159" s="76">
        <f t="shared" si="20"/>
        <v>100</v>
      </c>
      <c r="I159" s="77">
        <f t="shared" si="20"/>
        <v>10</v>
      </c>
    </row>
    <row r="160" spans="1:9" s="7" customFormat="1" ht="50.25" customHeight="1" thickBot="1">
      <c r="A160" s="138" t="s">
        <v>109</v>
      </c>
      <c r="B160" s="277"/>
      <c r="C160" s="437" t="s">
        <v>110</v>
      </c>
      <c r="D160" s="435"/>
      <c r="E160" s="436"/>
      <c r="F160" s="44"/>
      <c r="G160" s="44"/>
      <c r="H160" s="44"/>
      <c r="I160" s="108"/>
    </row>
    <row r="161" spans="1:9" s="7" customFormat="1" ht="28.5">
      <c r="A161" s="352">
        <v>4100</v>
      </c>
      <c r="B161" s="300"/>
      <c r="C161" s="301" t="s">
        <v>95</v>
      </c>
      <c r="D161" s="284" t="s">
        <v>73</v>
      </c>
      <c r="E161" s="284" t="s">
        <v>73</v>
      </c>
      <c r="F161" s="284">
        <f>F162</f>
        <v>3.7</v>
      </c>
      <c r="G161" s="284">
        <f>G162</f>
        <v>0</v>
      </c>
      <c r="H161" s="284">
        <f>F161</f>
        <v>3.7</v>
      </c>
      <c r="I161" s="353" t="s">
        <v>73</v>
      </c>
    </row>
    <row r="162" spans="1:9" s="7" customFormat="1" ht="32.25" customHeight="1" thickBot="1">
      <c r="A162" s="142">
        <v>4113</v>
      </c>
      <c r="B162" s="32"/>
      <c r="C162" s="36" t="s">
        <v>96</v>
      </c>
      <c r="D162" s="71" t="s">
        <v>73</v>
      </c>
      <c r="E162" s="71" t="s">
        <v>73</v>
      </c>
      <c r="F162" s="71">
        <v>3.7</v>
      </c>
      <c r="G162" s="71">
        <v>0</v>
      </c>
      <c r="H162" s="71">
        <f>F162</f>
        <v>3.7</v>
      </c>
      <c r="I162" s="72" t="s">
        <v>73</v>
      </c>
    </row>
    <row r="163" spans="1:9" s="7" customFormat="1" ht="37.5" customHeight="1" thickBot="1">
      <c r="A163" s="139">
        <v>212010</v>
      </c>
      <c r="B163" s="119" t="s">
        <v>112</v>
      </c>
      <c r="C163" s="427" t="s">
        <v>111</v>
      </c>
      <c r="D163" s="428"/>
      <c r="E163" s="428"/>
      <c r="F163" s="44"/>
      <c r="G163" s="44"/>
      <c r="H163" s="44"/>
      <c r="I163" s="108"/>
    </row>
    <row r="164" spans="1:9" s="7" customFormat="1" ht="24" customHeight="1">
      <c r="A164" s="145">
        <v>2000</v>
      </c>
      <c r="B164" s="112"/>
      <c r="C164" s="113" t="s">
        <v>36</v>
      </c>
      <c r="D164" s="114">
        <f>D165</f>
        <v>11390</v>
      </c>
      <c r="E164" s="114">
        <f>E165</f>
        <v>10150.200000000001</v>
      </c>
      <c r="F164" s="115">
        <v>60</v>
      </c>
      <c r="G164" s="115">
        <v>60</v>
      </c>
      <c r="H164" s="114">
        <v>11390</v>
      </c>
      <c r="I164" s="357">
        <v>10150.200000000001</v>
      </c>
    </row>
    <row r="165" spans="1:9" s="7" customFormat="1" ht="32.25" customHeight="1">
      <c r="A165" s="143">
        <v>2600</v>
      </c>
      <c r="B165" s="82"/>
      <c r="C165" s="83" t="s">
        <v>87</v>
      </c>
      <c r="D165" s="99">
        <f>D166</f>
        <v>11390</v>
      </c>
      <c r="E165" s="99">
        <f>E166</f>
        <v>10150.200000000001</v>
      </c>
      <c r="F165" s="116">
        <v>60</v>
      </c>
      <c r="G165" s="116">
        <v>60</v>
      </c>
      <c r="H165" s="99">
        <v>11390</v>
      </c>
      <c r="I165" s="99">
        <v>10150.200000000001</v>
      </c>
    </row>
    <row r="166" spans="1:9" s="7" customFormat="1" ht="32.25" customHeight="1">
      <c r="A166" s="142">
        <v>2610</v>
      </c>
      <c r="B166" s="68"/>
      <c r="C166" s="48" t="s">
        <v>86</v>
      </c>
      <c r="D166" s="99">
        <v>11390</v>
      </c>
      <c r="E166" s="99">
        <v>10150.200000000001</v>
      </c>
      <c r="F166" s="116">
        <v>0</v>
      </c>
      <c r="G166" s="116">
        <v>0</v>
      </c>
      <c r="H166" s="99">
        <v>11390</v>
      </c>
      <c r="I166" s="99">
        <v>10150.200000000001</v>
      </c>
    </row>
    <row r="167" spans="1:9" s="7" customFormat="1" ht="32.25" customHeight="1">
      <c r="A167" s="358">
        <v>3000</v>
      </c>
      <c r="B167" s="82"/>
      <c r="C167" s="90" t="s">
        <v>48</v>
      </c>
      <c r="D167" s="116" t="s">
        <v>39</v>
      </c>
      <c r="E167" s="116" t="s">
        <v>39</v>
      </c>
      <c r="F167" s="117">
        <f>F168+F169</f>
        <v>3765</v>
      </c>
      <c r="G167" s="117">
        <f>G168+G169</f>
        <v>3765</v>
      </c>
      <c r="H167" s="117">
        <f>H168+H169</f>
        <v>3765</v>
      </c>
      <c r="I167" s="359">
        <f>I168+I169</f>
        <v>3765</v>
      </c>
    </row>
    <row r="168" spans="1:9" s="7" customFormat="1" ht="46.5" customHeight="1">
      <c r="A168" s="142">
        <v>3110</v>
      </c>
      <c r="B168" s="68"/>
      <c r="C168" s="48" t="s">
        <v>50</v>
      </c>
      <c r="D168" s="116" t="s">
        <v>39</v>
      </c>
      <c r="E168" s="116" t="s">
        <v>39</v>
      </c>
      <c r="F168" s="99"/>
      <c r="G168" s="99"/>
      <c r="H168" s="99">
        <f>F168</f>
        <v>0</v>
      </c>
      <c r="I168" s="100">
        <f>G168</f>
        <v>0</v>
      </c>
    </row>
    <row r="169" spans="1:9" s="7" customFormat="1" ht="45.75" customHeight="1" thickBot="1">
      <c r="A169" s="350">
        <v>3210</v>
      </c>
      <c r="B169" s="66"/>
      <c r="C169" s="67" t="s">
        <v>63</v>
      </c>
      <c r="D169" s="118" t="s">
        <v>39</v>
      </c>
      <c r="E169" s="118" t="s">
        <v>39</v>
      </c>
      <c r="F169" s="103">
        <v>3765</v>
      </c>
      <c r="G169" s="103">
        <v>3765</v>
      </c>
      <c r="H169" s="103">
        <f>F169</f>
        <v>3765</v>
      </c>
      <c r="I169" s="125">
        <f>G169</f>
        <v>3765</v>
      </c>
    </row>
    <row r="170" spans="1:9" s="7" customFormat="1" ht="32.25" customHeight="1" thickBot="1">
      <c r="A170" s="139">
        <v>212100</v>
      </c>
      <c r="B170" s="119" t="s">
        <v>113</v>
      </c>
      <c r="C170" s="434" t="s">
        <v>114</v>
      </c>
      <c r="D170" s="435"/>
      <c r="E170" s="436"/>
      <c r="F170" s="44"/>
      <c r="G170" s="44"/>
      <c r="H170" s="44"/>
      <c r="I170" s="108"/>
    </row>
    <row r="171" spans="1:9" s="7" customFormat="1" ht="32.25" customHeight="1">
      <c r="A171" s="145">
        <v>2000</v>
      </c>
      <c r="B171" s="112"/>
      <c r="C171" s="113" t="s">
        <v>36</v>
      </c>
      <c r="D171" s="156">
        <f>D172</f>
        <v>2073.6999999999998</v>
      </c>
      <c r="E171" s="156">
        <f>E172</f>
        <v>2073.6999999999998</v>
      </c>
      <c r="F171" s="75" t="s">
        <v>39</v>
      </c>
      <c r="G171" s="75" t="s">
        <v>39</v>
      </c>
      <c r="H171" s="91">
        <f t="shared" ref="H171:I173" si="21">D171</f>
        <v>2073.6999999999998</v>
      </c>
      <c r="I171" s="360">
        <f t="shared" si="21"/>
        <v>2073.6999999999998</v>
      </c>
    </row>
    <row r="172" spans="1:9" s="7" customFormat="1" ht="32.25" customHeight="1">
      <c r="A172" s="143">
        <v>2600</v>
      </c>
      <c r="B172" s="82"/>
      <c r="C172" s="83" t="s">
        <v>87</v>
      </c>
      <c r="D172" s="71">
        <f>D173</f>
        <v>2073.6999999999998</v>
      </c>
      <c r="E172" s="71">
        <f>E173</f>
        <v>2073.6999999999998</v>
      </c>
      <c r="F172" s="78" t="s">
        <v>39</v>
      </c>
      <c r="G172" s="78" t="s">
        <v>39</v>
      </c>
      <c r="H172" s="71">
        <f t="shared" si="21"/>
        <v>2073.6999999999998</v>
      </c>
      <c r="I172" s="72">
        <f t="shared" si="21"/>
        <v>2073.6999999999998</v>
      </c>
    </row>
    <row r="173" spans="1:9" s="7" customFormat="1" ht="32.25" customHeight="1">
      <c r="A173" s="142">
        <v>2610</v>
      </c>
      <c r="B173" s="68"/>
      <c r="C173" s="48" t="s">
        <v>86</v>
      </c>
      <c r="D173" s="71">
        <v>2073.6999999999998</v>
      </c>
      <c r="E173" s="71">
        <v>2073.6999999999998</v>
      </c>
      <c r="F173" s="79" t="s">
        <v>39</v>
      </c>
      <c r="G173" s="79" t="s">
        <v>39</v>
      </c>
      <c r="H173" s="71">
        <f t="shared" si="21"/>
        <v>2073.6999999999998</v>
      </c>
      <c r="I173" s="72">
        <f t="shared" si="21"/>
        <v>2073.6999999999998</v>
      </c>
    </row>
    <row r="174" spans="1:9" s="7" customFormat="1" ht="32.25" customHeight="1">
      <c r="A174" s="358">
        <v>3000</v>
      </c>
      <c r="B174" s="82"/>
      <c r="C174" s="90" t="s">
        <v>48</v>
      </c>
      <c r="D174" s="116" t="s">
        <v>39</v>
      </c>
      <c r="E174" s="116" t="s">
        <v>39</v>
      </c>
      <c r="F174" s="117">
        <f>F175</f>
        <v>0</v>
      </c>
      <c r="G174" s="117">
        <f>G175</f>
        <v>0</v>
      </c>
      <c r="H174" s="117">
        <f>F174</f>
        <v>0</v>
      </c>
      <c r="I174" s="359">
        <f>G174</f>
        <v>0</v>
      </c>
    </row>
    <row r="175" spans="1:9" s="7" customFormat="1" ht="45.75" customHeight="1" thickBot="1">
      <c r="A175" s="350">
        <v>3210</v>
      </c>
      <c r="B175" s="66"/>
      <c r="C175" s="67" t="s">
        <v>63</v>
      </c>
      <c r="D175" s="118" t="s">
        <v>39</v>
      </c>
      <c r="E175" s="118" t="s">
        <v>39</v>
      </c>
      <c r="F175" s="103">
        <v>0</v>
      </c>
      <c r="G175" s="103">
        <v>0</v>
      </c>
      <c r="H175" s="103">
        <f>F175</f>
        <v>0</v>
      </c>
      <c r="I175" s="125">
        <f>G175</f>
        <v>0</v>
      </c>
    </row>
    <row r="176" spans="1:9" s="7" customFormat="1" ht="52.5" customHeight="1" thickBot="1">
      <c r="A176" s="139">
        <v>212111</v>
      </c>
      <c r="B176" s="119" t="s">
        <v>116</v>
      </c>
      <c r="C176" s="434" t="s">
        <v>115</v>
      </c>
      <c r="D176" s="435"/>
      <c r="E176" s="436"/>
      <c r="F176" s="44"/>
      <c r="G176" s="44"/>
      <c r="H176" s="44"/>
      <c r="I176" s="108"/>
    </row>
    <row r="177" spans="1:9" s="7" customFormat="1" ht="32.25" customHeight="1">
      <c r="A177" s="146">
        <v>2600</v>
      </c>
      <c r="B177" s="80"/>
      <c r="C177" s="81" t="s">
        <v>87</v>
      </c>
      <c r="D177" s="73">
        <f>D178</f>
        <v>1952.9</v>
      </c>
      <c r="E177" s="73">
        <f>E178</f>
        <v>1932.1</v>
      </c>
      <c r="F177" s="73">
        <v>0</v>
      </c>
      <c r="G177" s="73">
        <v>0</v>
      </c>
      <c r="H177" s="71">
        <v>1952.9</v>
      </c>
      <c r="I177" s="72">
        <v>1932.1</v>
      </c>
    </row>
    <row r="178" spans="1:9" s="7" customFormat="1" ht="32.25" customHeight="1">
      <c r="A178" s="350">
        <v>2610</v>
      </c>
      <c r="B178" s="66"/>
      <c r="C178" s="67" t="s">
        <v>86</v>
      </c>
      <c r="D178" s="50">
        <v>1952.9</v>
      </c>
      <c r="E178" s="50">
        <v>1932.1</v>
      </c>
      <c r="F178" s="50">
        <v>0</v>
      </c>
      <c r="G178" s="50">
        <v>0</v>
      </c>
      <c r="H178" s="50">
        <v>1952.9</v>
      </c>
      <c r="I178" s="351">
        <v>1932.1</v>
      </c>
    </row>
    <row r="179" spans="1:9" s="7" customFormat="1" ht="32.25" customHeight="1">
      <c r="A179" s="358">
        <v>3000</v>
      </c>
      <c r="B179" s="82"/>
      <c r="C179" s="90" t="s">
        <v>48</v>
      </c>
      <c r="D179" s="116" t="s">
        <v>39</v>
      </c>
      <c r="E179" s="116" t="s">
        <v>39</v>
      </c>
      <c r="F179" s="117">
        <f>F180</f>
        <v>0</v>
      </c>
      <c r="G179" s="117">
        <f>G180</f>
        <v>0</v>
      </c>
      <c r="H179" s="117">
        <f>F179</f>
        <v>0</v>
      </c>
      <c r="I179" s="359">
        <f>G179</f>
        <v>0</v>
      </c>
    </row>
    <row r="180" spans="1:9" s="7" customFormat="1" ht="45.75" customHeight="1" thickBot="1">
      <c r="A180" s="350">
        <v>3210</v>
      </c>
      <c r="B180" s="66"/>
      <c r="C180" s="67" t="s">
        <v>63</v>
      </c>
      <c r="D180" s="118" t="s">
        <v>39</v>
      </c>
      <c r="E180" s="118" t="s">
        <v>39</v>
      </c>
      <c r="F180" s="103">
        <v>0</v>
      </c>
      <c r="G180" s="103">
        <v>0</v>
      </c>
      <c r="H180" s="103">
        <f>F180</f>
        <v>0</v>
      </c>
      <c r="I180" s="125">
        <f>G180</f>
        <v>0</v>
      </c>
    </row>
    <row r="181" spans="1:9" s="7" customFormat="1" ht="54" customHeight="1" thickBot="1">
      <c r="A181" s="372" t="s">
        <v>184</v>
      </c>
      <c r="B181" s="289" t="s">
        <v>80</v>
      </c>
      <c r="C181" s="429" t="s">
        <v>185</v>
      </c>
      <c r="D181" s="430"/>
      <c r="E181" s="430"/>
      <c r="F181" s="290"/>
      <c r="G181" s="290"/>
      <c r="H181" s="290"/>
      <c r="I181" s="291"/>
    </row>
    <row r="182" spans="1:9" s="7" customFormat="1" ht="32.25" customHeight="1">
      <c r="A182" s="354">
        <v>3000</v>
      </c>
      <c r="B182" s="285"/>
      <c r="C182" s="286" t="s">
        <v>48</v>
      </c>
      <c r="D182" s="287" t="s">
        <v>39</v>
      </c>
      <c r="E182" s="287" t="s">
        <v>39</v>
      </c>
      <c r="F182" s="302">
        <f>F183</f>
        <v>4000</v>
      </c>
      <c r="G182" s="302">
        <f>G183</f>
        <v>2691.5</v>
      </c>
      <c r="H182" s="302">
        <f>F182</f>
        <v>4000</v>
      </c>
      <c r="I182" s="361">
        <f>G182</f>
        <v>2691.5</v>
      </c>
    </row>
    <row r="183" spans="1:9" s="7" customFormat="1" ht="47.25" customHeight="1" thickBot="1">
      <c r="A183" s="350" t="s">
        <v>147</v>
      </c>
      <c r="B183" s="66"/>
      <c r="C183" s="48" t="s">
        <v>50</v>
      </c>
      <c r="D183" s="292" t="s">
        <v>39</v>
      </c>
      <c r="E183" s="292" t="s">
        <v>39</v>
      </c>
      <c r="F183" s="303">
        <v>4000</v>
      </c>
      <c r="G183" s="303">
        <v>2691.5</v>
      </c>
      <c r="H183" s="303">
        <f>F183</f>
        <v>4000</v>
      </c>
      <c r="I183" s="362">
        <f>G183</f>
        <v>2691.5</v>
      </c>
    </row>
    <row r="184" spans="1:9" s="124" customFormat="1" ht="51.75" customHeight="1" thickBot="1">
      <c r="A184" s="372" t="s">
        <v>141</v>
      </c>
      <c r="B184" s="276" t="s">
        <v>90</v>
      </c>
      <c r="C184" s="429" t="s">
        <v>148</v>
      </c>
      <c r="D184" s="430"/>
      <c r="E184" s="430"/>
      <c r="F184" s="290"/>
      <c r="G184" s="290"/>
      <c r="H184" s="290"/>
      <c r="I184" s="291"/>
    </row>
    <row r="185" spans="1:9" s="124" customFormat="1" ht="47.25" customHeight="1">
      <c r="A185" s="354">
        <v>3000</v>
      </c>
      <c r="B185" s="285"/>
      <c r="C185" s="286" t="s">
        <v>48</v>
      </c>
      <c r="D185" s="287" t="s">
        <v>39</v>
      </c>
      <c r="E185" s="287" t="s">
        <v>39</v>
      </c>
      <c r="F185" s="375">
        <f>F186+F187+F188</f>
        <v>1273.7</v>
      </c>
      <c r="G185" s="375">
        <f>G186+G187+G188</f>
        <v>570.6</v>
      </c>
      <c r="H185" s="375">
        <f t="shared" ref="H185:I188" si="22">F185</f>
        <v>1273.7</v>
      </c>
      <c r="I185" s="376">
        <f t="shared" si="22"/>
        <v>570.6</v>
      </c>
    </row>
    <row r="186" spans="1:9" s="124" customFormat="1" ht="47.25" customHeight="1">
      <c r="A186" s="377" t="s">
        <v>147</v>
      </c>
      <c r="B186" s="374"/>
      <c r="C186" s="48" t="s">
        <v>50</v>
      </c>
      <c r="D186" s="292" t="s">
        <v>39</v>
      </c>
      <c r="E186" s="292" t="s">
        <v>39</v>
      </c>
      <c r="F186" s="293">
        <v>625.6</v>
      </c>
      <c r="G186" s="293">
        <v>0</v>
      </c>
      <c r="H186" s="293">
        <f t="shared" si="22"/>
        <v>625.6</v>
      </c>
      <c r="I186" s="356">
        <f t="shared" si="22"/>
        <v>0</v>
      </c>
    </row>
    <row r="187" spans="1:9" s="124" customFormat="1" ht="47.25" customHeight="1">
      <c r="A187" s="377" t="s">
        <v>145</v>
      </c>
      <c r="B187" s="374"/>
      <c r="C187" s="67" t="s">
        <v>61</v>
      </c>
      <c r="D187" s="292" t="s">
        <v>39</v>
      </c>
      <c r="E187" s="292" t="s">
        <v>39</v>
      </c>
      <c r="F187" s="293">
        <v>648.1</v>
      </c>
      <c r="G187" s="293">
        <v>570.6</v>
      </c>
      <c r="H187" s="293">
        <f t="shared" si="22"/>
        <v>648.1</v>
      </c>
      <c r="I187" s="356">
        <f t="shared" si="22"/>
        <v>570.6</v>
      </c>
    </row>
    <row r="188" spans="1:9" s="124" customFormat="1" ht="47.25" customHeight="1" thickBot="1">
      <c r="A188" s="350">
        <v>3210</v>
      </c>
      <c r="B188" s="66"/>
      <c r="C188" s="67" t="s">
        <v>63</v>
      </c>
      <c r="D188" s="292" t="s">
        <v>39</v>
      </c>
      <c r="E188" s="292" t="s">
        <v>39</v>
      </c>
      <c r="F188" s="293">
        <v>0</v>
      </c>
      <c r="G188" s="293">
        <v>0</v>
      </c>
      <c r="H188" s="293">
        <f t="shared" si="22"/>
        <v>0</v>
      </c>
      <c r="I188" s="356">
        <f t="shared" si="22"/>
        <v>0</v>
      </c>
    </row>
    <row r="189" spans="1:9" s="7" customFormat="1" ht="32.25" customHeight="1" thickBot="1">
      <c r="A189" s="139">
        <v>217610</v>
      </c>
      <c r="B189" s="119" t="s">
        <v>119</v>
      </c>
      <c r="C189" s="434" t="s">
        <v>118</v>
      </c>
      <c r="D189" s="435"/>
      <c r="E189" s="436"/>
      <c r="F189" s="44"/>
      <c r="G189" s="44"/>
      <c r="H189" s="44"/>
      <c r="I189" s="108"/>
    </row>
    <row r="190" spans="1:9" s="7" customFormat="1" ht="32.25" customHeight="1">
      <c r="A190" s="352">
        <v>2000</v>
      </c>
      <c r="B190" s="278"/>
      <c r="C190" s="279" t="s">
        <v>36</v>
      </c>
      <c r="D190" s="73">
        <f>D191</f>
        <v>100</v>
      </c>
      <c r="E190" s="73" t="str">
        <f>E191</f>
        <v xml:space="preserve">  -</v>
      </c>
      <c r="F190" s="275" t="s">
        <v>39</v>
      </c>
      <c r="G190" s="275" t="s">
        <v>39</v>
      </c>
      <c r="H190" s="73">
        <f>D190</f>
        <v>100</v>
      </c>
      <c r="I190" s="74" t="str">
        <f>E190</f>
        <v xml:space="preserve">  -</v>
      </c>
    </row>
    <row r="191" spans="1:9" s="7" customFormat="1" ht="69" customHeight="1" thickBot="1">
      <c r="A191" s="144">
        <v>2282</v>
      </c>
      <c r="B191" s="363"/>
      <c r="C191" s="111" t="s">
        <v>46</v>
      </c>
      <c r="D191" s="76">
        <v>100</v>
      </c>
      <c r="E191" s="76" t="s">
        <v>65</v>
      </c>
      <c r="F191" s="364" t="s">
        <v>39</v>
      </c>
      <c r="G191" s="364" t="s">
        <v>39</v>
      </c>
      <c r="H191" s="76">
        <f>D191</f>
        <v>100</v>
      </c>
      <c r="I191" s="77" t="str">
        <f>E191</f>
        <v xml:space="preserve">  -</v>
      </c>
    </row>
    <row r="192" spans="1:9" s="7" customFormat="1" ht="27" customHeight="1">
      <c r="A192" s="147"/>
      <c r="B192" s="86"/>
      <c r="C192" s="87"/>
      <c r="D192" s="88"/>
      <c r="E192" s="88"/>
      <c r="F192" s="89"/>
      <c r="G192" s="89"/>
      <c r="H192" s="88"/>
      <c r="I192" s="88"/>
    </row>
    <row r="193" spans="1:9" s="7" customFormat="1" ht="27" customHeight="1">
      <c r="A193" s="147"/>
      <c r="B193" s="86"/>
      <c r="C193" s="87"/>
      <c r="D193" s="88"/>
      <c r="E193" s="88"/>
      <c r="F193" s="89"/>
      <c r="G193" s="89"/>
      <c r="H193" s="88"/>
      <c r="I193" s="88"/>
    </row>
    <row r="194" spans="1:9" s="97" customFormat="1" ht="33" customHeight="1">
      <c r="A194" s="148" t="s">
        <v>121</v>
      </c>
      <c r="B194" s="92"/>
      <c r="C194" s="92"/>
      <c r="D194" s="92"/>
      <c r="E194" s="93"/>
      <c r="F194" s="94"/>
      <c r="G194" s="95"/>
      <c r="H194" s="96" t="s">
        <v>122</v>
      </c>
    </row>
    <row r="195" spans="1:9" s="7" customFormat="1">
      <c r="A195" s="149"/>
    </row>
    <row r="196" spans="1:9" s="7" customFormat="1">
      <c r="A196" s="149"/>
    </row>
    <row r="197" spans="1:9" s="7" customFormat="1" ht="17.25" customHeight="1">
      <c r="A197" s="149"/>
      <c r="D197" s="22"/>
      <c r="F197" s="426"/>
      <c r="G197" s="426"/>
    </row>
    <row r="198" spans="1:9" s="7" customFormat="1">
      <c r="A198" s="149"/>
    </row>
    <row r="199" spans="1:9" s="7" customFormat="1">
      <c r="A199" s="149"/>
    </row>
    <row r="200" spans="1:9" s="7" customFormat="1">
      <c r="A200" s="149"/>
    </row>
    <row r="201" spans="1:9" s="7" customFormat="1">
      <c r="A201" s="150"/>
    </row>
    <row r="202" spans="1:9" s="7" customFormat="1">
      <c r="A202" s="150"/>
    </row>
    <row r="203" spans="1:9" s="7" customFormat="1">
      <c r="A203" s="150"/>
    </row>
    <row r="204" spans="1:9" s="7" customFormat="1">
      <c r="A204" s="150"/>
    </row>
    <row r="205" spans="1:9" s="7" customFormat="1">
      <c r="A205" s="150"/>
    </row>
    <row r="206" spans="1:9" s="7" customFormat="1">
      <c r="A206" s="150"/>
    </row>
    <row r="207" spans="1:9" s="7" customFormat="1">
      <c r="A207" s="150"/>
    </row>
    <row r="208" spans="1:9" s="7" customFormat="1">
      <c r="A208" s="150"/>
    </row>
    <row r="209" spans="1:1" s="7" customFormat="1">
      <c r="A209" s="150"/>
    </row>
    <row r="210" spans="1:1" s="7" customFormat="1">
      <c r="A210" s="150"/>
    </row>
    <row r="211" spans="1:1" s="7" customFormat="1">
      <c r="A211" s="150"/>
    </row>
    <row r="212" spans="1:1" s="7" customFormat="1">
      <c r="A212" s="150"/>
    </row>
    <row r="213" spans="1:1" s="1" customFormat="1">
      <c r="A213" s="127"/>
    </row>
    <row r="214" spans="1:1" s="1" customFormat="1">
      <c r="A214" s="127"/>
    </row>
    <row r="215" spans="1:1" s="1" customFormat="1">
      <c r="A215" s="127"/>
    </row>
    <row r="216" spans="1:1" s="1" customFormat="1">
      <c r="A216" s="127"/>
    </row>
    <row r="217" spans="1:1" s="1" customFormat="1">
      <c r="A217" s="127"/>
    </row>
    <row r="218" spans="1:1" s="1" customFormat="1">
      <c r="A218" s="127"/>
    </row>
    <row r="219" spans="1:1" s="1" customFormat="1">
      <c r="A219" s="127"/>
    </row>
    <row r="220" spans="1:1" s="1" customFormat="1">
      <c r="A220" s="127"/>
    </row>
    <row r="221" spans="1:1" s="1" customFormat="1">
      <c r="A221" s="127"/>
    </row>
    <row r="222" spans="1:1" s="1" customFormat="1">
      <c r="A222" s="127"/>
    </row>
    <row r="223" spans="1:1" s="1" customFormat="1">
      <c r="A223" s="127"/>
    </row>
    <row r="224" spans="1:1" s="1" customFormat="1">
      <c r="A224" s="127"/>
    </row>
    <row r="225" spans="1:1" s="1" customFormat="1">
      <c r="A225" s="127"/>
    </row>
    <row r="226" spans="1:1" s="1" customFormat="1">
      <c r="A226" s="127"/>
    </row>
    <row r="227" spans="1:1" s="1" customFormat="1">
      <c r="A227" s="127"/>
    </row>
    <row r="228" spans="1:1" s="1" customFormat="1">
      <c r="A228" s="127"/>
    </row>
    <row r="229" spans="1:1" s="1" customFormat="1">
      <c r="A229" s="127"/>
    </row>
    <row r="230" spans="1:1" s="1" customFormat="1">
      <c r="A230" s="127"/>
    </row>
    <row r="231" spans="1:1" s="1" customFormat="1">
      <c r="A231" s="127"/>
    </row>
    <row r="232" spans="1:1" s="1" customFormat="1">
      <c r="A232" s="127"/>
    </row>
    <row r="233" spans="1:1" s="1" customFormat="1">
      <c r="A233" s="127"/>
    </row>
    <row r="234" spans="1:1" s="1" customFormat="1">
      <c r="A234" s="127"/>
    </row>
    <row r="235" spans="1:1" s="1" customFormat="1">
      <c r="A235" s="127"/>
    </row>
    <row r="236" spans="1:1" s="1" customFormat="1">
      <c r="A236" s="127"/>
    </row>
    <row r="237" spans="1:1" s="1" customFormat="1">
      <c r="A237" s="127"/>
    </row>
    <row r="238" spans="1:1" s="1" customFormat="1">
      <c r="A238" s="127"/>
    </row>
    <row r="239" spans="1:1" s="1" customFormat="1">
      <c r="A239" s="127"/>
    </row>
    <row r="240" spans="1:1" s="1" customFormat="1">
      <c r="A240" s="127"/>
    </row>
    <row r="241" spans="1:1" s="1" customFormat="1">
      <c r="A241" s="127"/>
    </row>
  </sheetData>
  <mergeCells count="47">
    <mergeCell ref="A55:C55"/>
    <mergeCell ref="C90:E90"/>
    <mergeCell ref="C84:E84"/>
    <mergeCell ref="C129:E129"/>
    <mergeCell ref="C138:E138"/>
    <mergeCell ref="C115:E115"/>
    <mergeCell ref="C95:E95"/>
    <mergeCell ref="C57:E57"/>
    <mergeCell ref="C141:E141"/>
    <mergeCell ref="C79:E79"/>
    <mergeCell ref="A21:C21"/>
    <mergeCell ref="C17:C18"/>
    <mergeCell ref="F17:G17"/>
    <mergeCell ref="D17:E17"/>
    <mergeCell ref="C144:E144"/>
    <mergeCell ref="C135:E135"/>
    <mergeCell ref="C132:E132"/>
    <mergeCell ref="C118:E118"/>
    <mergeCell ref="C126:E126"/>
    <mergeCell ref="C123:E123"/>
    <mergeCell ref="F197:G197"/>
    <mergeCell ref="C163:E163"/>
    <mergeCell ref="C181:E181"/>
    <mergeCell ref="C147:E147"/>
    <mergeCell ref="C184:E184"/>
    <mergeCell ref="C189:E189"/>
    <mergeCell ref="C170:E170"/>
    <mergeCell ref="C176:E176"/>
    <mergeCell ref="C160:E160"/>
    <mergeCell ref="C156:E156"/>
    <mergeCell ref="B13:G13"/>
    <mergeCell ref="C12:F12"/>
    <mergeCell ref="C9:F9"/>
    <mergeCell ref="A7:J7"/>
    <mergeCell ref="C11:F11"/>
    <mergeCell ref="H17:I17"/>
    <mergeCell ref="D15:E15"/>
    <mergeCell ref="B14:G14"/>
    <mergeCell ref="A17:A18"/>
    <mergeCell ref="B17:B18"/>
    <mergeCell ref="A6:C6"/>
    <mergeCell ref="C10:F10"/>
    <mergeCell ref="D8:E8"/>
    <mergeCell ref="H1:I1"/>
    <mergeCell ref="H2:I2"/>
    <mergeCell ref="H3:I3"/>
    <mergeCell ref="H4:I4"/>
  </mergeCells>
  <phoneticPr fontId="8" type="noConversion"/>
  <pageMargins left="0.78740157480314965" right="0.39370078740157483" top="0.39370078740157483" bottom="0.39370078740157483" header="0.19685039370078741" footer="0.19685039370078741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C52"/>
  <sheetViews>
    <sheetView topLeftCell="A40" workbookViewId="0">
      <selection activeCell="AB56" sqref="AB56"/>
    </sheetView>
  </sheetViews>
  <sheetFormatPr defaultRowHeight="15"/>
  <cols>
    <col min="1" max="1" width="5.42578125" customWidth="1"/>
    <col min="2" max="2" width="8.42578125" customWidth="1"/>
    <col min="3" max="3" width="7.5703125" customWidth="1"/>
    <col min="4" max="4" width="12.85546875" customWidth="1"/>
    <col min="5" max="5" width="11.7109375" customWidth="1"/>
    <col min="6" max="6" width="4.5703125" customWidth="1"/>
    <col min="7" max="7" width="8.7109375" hidden="1" customWidth="1"/>
    <col min="8" max="8" width="8.85546875" hidden="1" customWidth="1"/>
    <col min="9" max="15" width="9.140625" hidden="1" customWidth="1"/>
    <col min="16" max="16" width="7.28515625" hidden="1" customWidth="1"/>
    <col min="17" max="24" width="9.140625" hidden="1" customWidth="1"/>
    <col min="25" max="25" width="6.42578125" customWidth="1"/>
    <col min="26" max="26" width="2.85546875" hidden="1" customWidth="1"/>
    <col min="27" max="27" width="9.140625" hidden="1" customWidth="1"/>
    <col min="29" max="29" width="3" customWidth="1"/>
    <col min="30" max="30" width="5" hidden="1" customWidth="1"/>
    <col min="31" max="35" width="9.140625" hidden="1" customWidth="1"/>
    <col min="36" max="36" width="8.7109375" customWidth="1"/>
    <col min="37" max="37" width="4.7109375" hidden="1" customWidth="1"/>
    <col min="38" max="40" width="9.140625" hidden="1" customWidth="1"/>
    <col min="42" max="42" width="2.5703125" customWidth="1"/>
    <col min="43" max="45" width="9.140625" hidden="1" customWidth="1"/>
    <col min="47" max="47" width="5.5703125" customWidth="1"/>
    <col min="48" max="48" width="0.42578125" customWidth="1"/>
    <col min="49" max="50" width="9.140625" hidden="1" customWidth="1"/>
    <col min="52" max="52" width="1.28515625" customWidth="1"/>
    <col min="53" max="55" width="9.140625" hidden="1" customWidth="1"/>
    <col min="57" max="57" width="0.28515625" customWidth="1"/>
    <col min="58" max="60" width="9.140625" hidden="1" customWidth="1"/>
    <col min="62" max="62" width="3" customWidth="1"/>
    <col min="63" max="65" width="9.140625" hidden="1" customWidth="1"/>
    <col min="67" max="67" width="2.140625" customWidth="1"/>
    <col min="68" max="70" width="9.140625" hidden="1" customWidth="1"/>
    <col min="72" max="72" width="2.85546875" customWidth="1"/>
    <col min="73" max="75" width="9.140625" hidden="1" customWidth="1"/>
    <col min="76" max="76" width="18.28515625" customWidth="1"/>
    <col min="77" max="77" width="3.28515625" hidden="1" customWidth="1"/>
    <col min="78" max="79" width="9.140625" hidden="1" customWidth="1"/>
    <col min="80" max="80" width="5.28515625" customWidth="1"/>
  </cols>
  <sheetData>
    <row r="1" spans="1:81">
      <c r="A1" s="1"/>
      <c r="B1" s="1"/>
      <c r="C1" s="1"/>
      <c r="D1" s="1"/>
      <c r="E1" s="1"/>
      <c r="F1" s="1"/>
      <c r="G1" s="1"/>
      <c r="K1" s="417" t="s">
        <v>11</v>
      </c>
      <c r="L1" s="417"/>
      <c r="BS1" s="417"/>
      <c r="BT1" s="417"/>
      <c r="BU1" s="417" t="s">
        <v>11</v>
      </c>
      <c r="BV1" s="417"/>
      <c r="BW1" s="417" t="s">
        <v>11</v>
      </c>
      <c r="BX1" s="417"/>
    </row>
    <row r="2" spans="1:81">
      <c r="A2" s="1"/>
      <c r="B2" s="1"/>
      <c r="C2" s="1"/>
      <c r="D2" s="1"/>
      <c r="E2" s="1"/>
      <c r="F2" s="1"/>
      <c r="G2" s="1"/>
      <c r="K2" s="417" t="s">
        <v>12</v>
      </c>
      <c r="L2" s="417"/>
      <c r="BS2" s="417"/>
      <c r="BT2" s="417"/>
      <c r="BU2" s="417" t="s">
        <v>12</v>
      </c>
      <c r="BV2" s="417"/>
      <c r="BW2" s="417" t="s">
        <v>12</v>
      </c>
      <c r="BX2" s="417"/>
    </row>
    <row r="3" spans="1:81">
      <c r="A3" s="1"/>
      <c r="B3" s="1"/>
      <c r="C3" s="1"/>
      <c r="D3" s="1"/>
      <c r="E3" s="1"/>
      <c r="F3" s="1"/>
      <c r="G3" s="1"/>
      <c r="K3" s="417" t="s">
        <v>13</v>
      </c>
      <c r="L3" s="417"/>
      <c r="BS3" s="417"/>
      <c r="BT3" s="417"/>
      <c r="BU3" s="417" t="s">
        <v>13</v>
      </c>
      <c r="BV3" s="417"/>
      <c r="BW3" s="417" t="s">
        <v>13</v>
      </c>
      <c r="BX3" s="417"/>
    </row>
    <row r="4" spans="1:81">
      <c r="A4" s="1"/>
      <c r="B4" s="1"/>
      <c r="C4" s="1"/>
      <c r="D4" s="1"/>
      <c r="E4" s="1"/>
      <c r="F4" s="1"/>
      <c r="G4" s="1"/>
      <c r="K4" s="417" t="s">
        <v>14</v>
      </c>
      <c r="L4" s="417"/>
      <c r="BS4" s="417"/>
      <c r="BT4" s="417"/>
      <c r="BU4" s="417" t="s">
        <v>14</v>
      </c>
      <c r="BV4" s="417"/>
      <c r="BW4" s="417" t="s">
        <v>14</v>
      </c>
      <c r="BX4" s="417"/>
    </row>
    <row r="5" spans="1:81">
      <c r="A5" s="491" t="s">
        <v>15</v>
      </c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2"/>
      <c r="BO5" s="492"/>
      <c r="BP5" s="492"/>
      <c r="BQ5" s="492"/>
      <c r="BR5" s="492"/>
      <c r="BS5" s="492"/>
      <c r="BT5" s="492"/>
      <c r="BU5" s="492"/>
      <c r="BV5" s="492"/>
      <c r="BW5" s="492"/>
      <c r="BX5" s="492"/>
      <c r="BY5" s="492"/>
      <c r="BZ5" s="492"/>
      <c r="CA5" s="492"/>
      <c r="CB5" s="492"/>
      <c r="CC5" s="492"/>
    </row>
    <row r="6" spans="1:81">
      <c r="A6" s="491" t="s">
        <v>127</v>
      </c>
      <c r="B6" s="492"/>
      <c r="C6" s="492"/>
      <c r="D6" s="492"/>
      <c r="E6" s="492"/>
      <c r="F6" s="492"/>
      <c r="G6" s="492"/>
      <c r="H6" s="492"/>
      <c r="I6" s="492"/>
      <c r="J6" s="492"/>
      <c r="K6" s="492"/>
      <c r="L6" s="492"/>
      <c r="M6" s="492"/>
      <c r="N6" s="492"/>
      <c r="O6" s="492"/>
      <c r="P6" s="492"/>
      <c r="Q6" s="492"/>
      <c r="R6" s="492"/>
      <c r="S6" s="492"/>
      <c r="T6" s="492"/>
      <c r="U6" s="492"/>
      <c r="V6" s="492"/>
      <c r="W6" s="492"/>
      <c r="X6" s="492"/>
      <c r="Y6" s="492"/>
      <c r="Z6" s="492"/>
      <c r="AA6" s="492"/>
      <c r="AB6" s="492"/>
      <c r="AC6" s="492"/>
      <c r="AD6" s="492"/>
      <c r="AE6" s="492"/>
      <c r="AF6" s="492"/>
      <c r="AG6" s="492"/>
      <c r="AH6" s="492"/>
      <c r="AI6" s="492"/>
      <c r="AJ6" s="492"/>
      <c r="AK6" s="492"/>
      <c r="AL6" s="492"/>
      <c r="AM6" s="492"/>
      <c r="AN6" s="492"/>
      <c r="AO6" s="492"/>
      <c r="AP6" s="492"/>
      <c r="AQ6" s="492"/>
      <c r="AR6" s="492"/>
      <c r="AS6" s="492"/>
      <c r="AT6" s="492"/>
      <c r="AU6" s="492"/>
      <c r="AV6" s="492"/>
      <c r="AW6" s="492"/>
      <c r="AX6" s="492"/>
      <c r="AY6" s="492"/>
      <c r="AZ6" s="492"/>
      <c r="BA6" s="492"/>
      <c r="BB6" s="492"/>
      <c r="BC6" s="492"/>
      <c r="BD6" s="492"/>
      <c r="BE6" s="492"/>
      <c r="BF6" s="492"/>
      <c r="BG6" s="492"/>
      <c r="BH6" s="492"/>
      <c r="BI6" s="492"/>
      <c r="BJ6" s="492"/>
      <c r="BK6" s="492"/>
      <c r="BL6" s="492"/>
      <c r="BM6" s="492"/>
      <c r="BN6" s="492"/>
      <c r="BO6" s="492"/>
      <c r="BP6" s="492"/>
      <c r="BQ6" s="492"/>
      <c r="BR6" s="492"/>
      <c r="BS6" s="492"/>
      <c r="BT6" s="492"/>
      <c r="BU6" s="492"/>
      <c r="BV6" s="492"/>
      <c r="BW6" s="492"/>
      <c r="BX6" s="492"/>
      <c r="BY6" s="492"/>
      <c r="BZ6" s="492"/>
      <c r="CA6" s="492"/>
      <c r="CB6" s="492"/>
      <c r="CC6" s="492"/>
    </row>
    <row r="7" spans="1:81">
      <c r="A7" s="491" t="s">
        <v>128</v>
      </c>
      <c r="B7" s="492"/>
      <c r="C7" s="492"/>
      <c r="D7" s="492"/>
      <c r="E7" s="492"/>
      <c r="F7" s="492"/>
      <c r="G7" s="492"/>
      <c r="H7" s="492"/>
      <c r="I7" s="492"/>
      <c r="J7" s="492"/>
      <c r="K7" s="492"/>
      <c r="L7" s="492"/>
      <c r="M7" s="492"/>
      <c r="N7" s="492"/>
      <c r="O7" s="492"/>
      <c r="P7" s="492"/>
      <c r="Q7" s="492"/>
      <c r="R7" s="492"/>
      <c r="S7" s="492"/>
      <c r="T7" s="492"/>
      <c r="U7" s="492"/>
      <c r="V7" s="492"/>
      <c r="W7" s="492"/>
      <c r="X7" s="492"/>
      <c r="Y7" s="492"/>
      <c r="Z7" s="492"/>
      <c r="AA7" s="492"/>
      <c r="AB7" s="492"/>
      <c r="AC7" s="492"/>
      <c r="AD7" s="492"/>
      <c r="AE7" s="492"/>
      <c r="AF7" s="492"/>
      <c r="AG7" s="492"/>
      <c r="AH7" s="492"/>
      <c r="AI7" s="492"/>
      <c r="AJ7" s="492"/>
      <c r="AK7" s="492"/>
      <c r="AL7" s="492"/>
      <c r="AM7" s="492"/>
      <c r="AN7" s="492"/>
      <c r="AO7" s="492"/>
      <c r="AP7" s="492"/>
      <c r="AQ7" s="492"/>
      <c r="AR7" s="492"/>
      <c r="AS7" s="492"/>
      <c r="AT7" s="492"/>
      <c r="AU7" s="492"/>
      <c r="AV7" s="492"/>
      <c r="AW7" s="492"/>
      <c r="AX7" s="492"/>
      <c r="AY7" s="492"/>
      <c r="AZ7" s="492"/>
      <c r="BA7" s="492"/>
      <c r="BB7" s="492"/>
      <c r="BC7" s="492"/>
      <c r="BD7" s="492"/>
      <c r="BE7" s="492"/>
      <c r="BF7" s="492"/>
      <c r="BG7" s="492"/>
      <c r="BH7" s="492"/>
      <c r="BI7" s="492"/>
      <c r="BJ7" s="492"/>
      <c r="BK7" s="492"/>
      <c r="BL7" s="492"/>
      <c r="BM7" s="492"/>
      <c r="BN7" s="492"/>
      <c r="BO7" s="492"/>
      <c r="BP7" s="492"/>
      <c r="BQ7" s="492"/>
      <c r="BR7" s="492"/>
      <c r="BS7" s="492"/>
      <c r="BT7" s="492"/>
      <c r="BU7" s="492"/>
      <c r="BV7" s="492"/>
      <c r="BW7" s="492"/>
      <c r="BX7" s="492"/>
      <c r="BY7" s="492"/>
      <c r="BZ7" s="492"/>
      <c r="CA7" s="492"/>
      <c r="CB7" s="492"/>
      <c r="CC7" s="492"/>
    </row>
    <row r="8" spans="1:81">
      <c r="A8" s="1"/>
      <c r="C8" s="501" t="s">
        <v>140</v>
      </c>
      <c r="D8" s="492"/>
      <c r="E8" s="492"/>
      <c r="F8" s="492"/>
      <c r="G8" s="492"/>
      <c r="H8" s="492"/>
      <c r="I8" s="492"/>
      <c r="J8" s="492"/>
      <c r="K8" s="492"/>
      <c r="L8" s="492"/>
      <c r="M8" s="492"/>
      <c r="N8" s="492"/>
      <c r="O8" s="492"/>
      <c r="P8" s="492"/>
      <c r="Q8" s="492"/>
      <c r="R8" s="492"/>
      <c r="S8" s="492"/>
      <c r="T8" s="492"/>
      <c r="U8" s="492"/>
      <c r="V8" s="492"/>
      <c r="W8" s="492"/>
      <c r="X8" s="492"/>
      <c r="Y8" s="492"/>
      <c r="Z8" s="492"/>
      <c r="AA8" s="492"/>
      <c r="AB8" s="492"/>
      <c r="AC8" s="492"/>
      <c r="AD8" s="492"/>
      <c r="AE8" s="492"/>
      <c r="AF8" s="492"/>
      <c r="AG8" s="492"/>
      <c r="AH8" s="492"/>
      <c r="AI8" s="492"/>
      <c r="AJ8" s="492"/>
      <c r="AK8" s="492"/>
      <c r="AL8" s="492"/>
      <c r="AM8" s="492"/>
      <c r="AN8" s="492"/>
      <c r="AO8" s="492"/>
      <c r="AP8" s="492"/>
      <c r="AQ8" s="492"/>
      <c r="AR8" s="492"/>
      <c r="AS8" s="492"/>
      <c r="AT8" s="492"/>
      <c r="AU8" s="492"/>
      <c r="AV8" s="492"/>
      <c r="AW8" s="492"/>
      <c r="AX8" s="492"/>
      <c r="AY8" s="492"/>
      <c r="AZ8" s="492"/>
      <c r="BA8" s="492"/>
      <c r="BB8" s="492"/>
      <c r="BC8" s="492"/>
      <c r="BD8" s="492"/>
      <c r="BE8" s="492"/>
      <c r="BF8" s="492"/>
      <c r="BG8" s="492"/>
      <c r="BH8" s="492"/>
      <c r="BI8" s="492"/>
      <c r="BJ8" s="492"/>
      <c r="BK8" s="492"/>
      <c r="BL8" s="492"/>
      <c r="BM8" s="492"/>
      <c r="BN8" s="492"/>
    </row>
    <row r="9" spans="1:81">
      <c r="A9" s="1"/>
      <c r="C9" s="501" t="s">
        <v>20</v>
      </c>
      <c r="D9" s="492"/>
      <c r="E9" s="492"/>
      <c r="F9" s="492"/>
      <c r="G9" s="492"/>
      <c r="H9" s="492"/>
      <c r="I9" s="492"/>
      <c r="J9" s="492"/>
      <c r="K9" s="492"/>
      <c r="L9" s="492"/>
      <c r="M9" s="492"/>
      <c r="N9" s="492"/>
      <c r="O9" s="492"/>
      <c r="P9" s="492"/>
      <c r="Q9" s="492"/>
      <c r="R9" s="492"/>
      <c r="S9" s="492"/>
      <c r="T9" s="492"/>
      <c r="U9" s="492"/>
      <c r="V9" s="492"/>
      <c r="W9" s="492"/>
      <c r="X9" s="492"/>
      <c r="Y9" s="492"/>
      <c r="Z9" s="492"/>
      <c r="AA9" s="492"/>
      <c r="AB9" s="492"/>
      <c r="AC9" s="492"/>
      <c r="AD9" s="492"/>
      <c r="AE9" s="492"/>
      <c r="AF9" s="492"/>
      <c r="AG9" s="492"/>
      <c r="AH9" s="492"/>
      <c r="AI9" s="492"/>
      <c r="AJ9" s="492"/>
      <c r="AK9" s="492"/>
      <c r="AL9" s="492"/>
      <c r="AM9" s="492"/>
      <c r="AN9" s="492"/>
      <c r="AO9" s="492"/>
      <c r="AP9" s="492"/>
      <c r="AQ9" s="492"/>
      <c r="AR9" s="492"/>
      <c r="AS9" s="492"/>
      <c r="AT9" s="492"/>
      <c r="AU9" s="492"/>
      <c r="AV9" s="492"/>
      <c r="AW9" s="492"/>
      <c r="AX9" s="492"/>
      <c r="AY9" s="492"/>
      <c r="AZ9" s="492"/>
      <c r="BA9" s="492"/>
      <c r="BB9" s="492"/>
      <c r="BC9" s="492"/>
      <c r="BD9" s="492"/>
      <c r="BE9" s="492"/>
      <c r="BF9" s="492"/>
      <c r="BG9" s="492"/>
      <c r="BH9" s="492"/>
      <c r="BI9" s="492"/>
      <c r="BJ9" s="492"/>
      <c r="BK9" s="492"/>
      <c r="BL9" s="492"/>
      <c r="BM9" s="492"/>
      <c r="BN9" s="492"/>
      <c r="BO9" s="492"/>
      <c r="BP9" s="492"/>
      <c r="BQ9" s="492"/>
      <c r="BR9" s="492"/>
      <c r="BS9" s="492"/>
      <c r="BT9" s="492"/>
      <c r="BU9" s="492"/>
      <c r="BV9" s="492"/>
      <c r="BW9" s="492"/>
      <c r="BX9" s="492"/>
    </row>
    <row r="10" spans="1:81">
      <c r="A10" s="1"/>
      <c r="B10" s="1"/>
      <c r="C10" s="1"/>
      <c r="D10" s="1"/>
      <c r="E10" s="1"/>
      <c r="F10" s="1"/>
      <c r="G10" s="1"/>
      <c r="H10" s="1"/>
      <c r="I10" s="1"/>
    </row>
    <row r="11" spans="1:81">
      <c r="A11" s="1"/>
      <c r="B11" s="1"/>
      <c r="C11" s="1"/>
      <c r="F11" s="508"/>
      <c r="G11" s="508"/>
      <c r="H11" s="1"/>
      <c r="I11" s="1"/>
      <c r="AT11" t="s">
        <v>150</v>
      </c>
    </row>
    <row r="12" spans="1:81">
      <c r="A12" s="1"/>
      <c r="B12" s="1"/>
      <c r="C12" s="1"/>
      <c r="D12" s="366"/>
      <c r="E12" s="366"/>
      <c r="F12" s="1"/>
      <c r="G12" s="1"/>
      <c r="H12" s="1"/>
      <c r="I12" s="1"/>
    </row>
    <row r="13" spans="1:81" ht="30.75" customHeight="1">
      <c r="A13" s="23"/>
      <c r="B13" s="23">
        <v>210150</v>
      </c>
      <c r="C13" s="23"/>
      <c r="D13" s="366"/>
      <c r="E13" s="509" t="s">
        <v>78</v>
      </c>
      <c r="F13" s="510"/>
      <c r="G13" s="510"/>
      <c r="H13" s="510"/>
      <c r="I13" s="511"/>
      <c r="J13" s="511"/>
      <c r="K13" s="511"/>
      <c r="L13" s="511"/>
      <c r="M13" s="511"/>
      <c r="N13" s="511"/>
      <c r="O13" s="511"/>
      <c r="P13" s="511"/>
      <c r="Q13" s="511"/>
      <c r="R13" s="511"/>
      <c r="S13" s="511"/>
      <c r="T13" s="511"/>
      <c r="U13" s="511"/>
      <c r="V13" s="511"/>
      <c r="W13" s="511"/>
      <c r="X13" s="511"/>
      <c r="Y13" s="511"/>
      <c r="Z13" s="511"/>
      <c r="AA13" s="511"/>
      <c r="AB13" s="511"/>
      <c r="AC13" s="511"/>
      <c r="AD13" s="511"/>
      <c r="AE13" s="511"/>
      <c r="AF13" s="511"/>
      <c r="AG13" s="511"/>
      <c r="AH13" s="511"/>
      <c r="AI13" s="511"/>
      <c r="AJ13" s="511"/>
      <c r="AK13" s="511"/>
      <c r="AL13" s="511"/>
      <c r="AM13" s="511"/>
      <c r="AN13" s="511"/>
      <c r="AO13" s="511"/>
      <c r="AP13" s="511"/>
      <c r="AQ13" s="511"/>
      <c r="AR13" s="511"/>
      <c r="AS13" s="511"/>
      <c r="AT13" s="511"/>
      <c r="AU13" s="511"/>
      <c r="AV13" s="511"/>
      <c r="AW13" s="511"/>
      <c r="AX13" s="511"/>
      <c r="AY13" s="511"/>
      <c r="AZ13" s="511"/>
      <c r="BA13" s="511"/>
      <c r="BB13" s="511"/>
      <c r="BC13" s="511"/>
      <c r="BD13" s="511"/>
      <c r="BE13" s="511"/>
      <c r="BF13" s="511"/>
      <c r="BG13" s="511"/>
      <c r="BH13" s="511"/>
      <c r="BI13" s="511"/>
      <c r="BJ13" s="511"/>
      <c r="BK13" s="511"/>
      <c r="BL13" s="511"/>
      <c r="BM13" s="511"/>
      <c r="BN13" s="511"/>
    </row>
    <row r="14" spans="1:81" s="369" customFormat="1" ht="30.75" customHeight="1" thickBot="1">
      <c r="A14" s="502" t="s">
        <v>129</v>
      </c>
      <c r="B14" s="502"/>
      <c r="C14" s="502"/>
      <c r="D14" s="367"/>
      <c r="E14" s="504"/>
      <c r="F14" s="504"/>
      <c r="G14" s="504"/>
      <c r="H14" s="504"/>
      <c r="I14" s="368"/>
      <c r="AJ14" s="494" t="s">
        <v>130</v>
      </c>
      <c r="AK14" s="494"/>
      <c r="AL14" s="494"/>
      <c r="AM14" s="494"/>
      <c r="AN14" s="494"/>
      <c r="AO14" s="494"/>
      <c r="AP14" s="494"/>
      <c r="AQ14" s="494"/>
      <c r="AR14" s="494"/>
      <c r="AS14" s="494"/>
      <c r="AT14" s="494"/>
      <c r="AU14" s="494"/>
    </row>
    <row r="15" spans="1:81" s="370" customFormat="1" ht="68.25" customHeight="1">
      <c r="A15" s="499" t="s">
        <v>131</v>
      </c>
      <c r="B15" s="499"/>
      <c r="C15" s="495" t="s">
        <v>132</v>
      </c>
      <c r="D15" s="495"/>
      <c r="E15" s="495"/>
      <c r="F15" s="495"/>
      <c r="G15" s="495"/>
      <c r="H15" s="495"/>
      <c r="I15" s="495"/>
      <c r="J15" s="495"/>
      <c r="K15" s="495"/>
      <c r="L15" s="495"/>
      <c r="M15" s="495"/>
      <c r="N15" s="495"/>
      <c r="O15" s="495"/>
      <c r="P15" s="495"/>
      <c r="Q15" s="495"/>
      <c r="R15" s="495"/>
      <c r="S15" s="495"/>
      <c r="T15" s="495"/>
      <c r="U15" s="495"/>
      <c r="V15" s="495"/>
      <c r="W15" s="495"/>
      <c r="X15" s="495"/>
      <c r="Y15" s="505" t="s">
        <v>133</v>
      </c>
      <c r="Z15" s="505"/>
      <c r="AA15" s="505"/>
      <c r="AB15" s="495" t="s">
        <v>134</v>
      </c>
      <c r="AC15" s="495"/>
      <c r="AD15" s="495"/>
      <c r="AE15" s="495"/>
      <c r="AF15" s="495"/>
      <c r="AG15" s="495"/>
      <c r="AH15" s="495"/>
      <c r="AI15" s="495"/>
      <c r="AJ15" s="495" t="s">
        <v>135</v>
      </c>
      <c r="AK15" s="495"/>
      <c r="AL15" s="495"/>
      <c r="AM15" s="495"/>
      <c r="AN15" s="495"/>
      <c r="AO15" s="495"/>
      <c r="AP15" s="495"/>
      <c r="AQ15" s="495"/>
      <c r="AR15" s="495"/>
      <c r="AS15" s="495"/>
      <c r="AT15" s="495"/>
      <c r="AU15" s="495"/>
      <c r="AV15" s="495"/>
      <c r="AW15" s="495"/>
      <c r="AX15" s="495"/>
      <c r="AY15" s="495" t="s">
        <v>136</v>
      </c>
      <c r="AZ15" s="495"/>
      <c r="BA15" s="495"/>
      <c r="BB15" s="495"/>
      <c r="BC15" s="495"/>
      <c r="BD15" s="495"/>
      <c r="BE15" s="495"/>
      <c r="BF15" s="495"/>
      <c r="BG15" s="495"/>
      <c r="BH15" s="495"/>
      <c r="BI15" s="495"/>
      <c r="BJ15" s="495"/>
      <c r="BK15" s="495"/>
      <c r="BL15" s="495"/>
      <c r="BM15" s="495"/>
      <c r="BN15" s="503" t="s">
        <v>137</v>
      </c>
      <c r="BO15" s="503"/>
      <c r="BP15" s="503"/>
      <c r="BQ15" s="503"/>
      <c r="BR15" s="503"/>
      <c r="BS15" s="503"/>
      <c r="BT15" s="503"/>
      <c r="BU15" s="503"/>
      <c r="BV15" s="503"/>
      <c r="BW15" s="503"/>
      <c r="BX15" s="503"/>
      <c r="BY15" s="503"/>
      <c r="BZ15" s="503"/>
      <c r="CA15" s="503"/>
      <c r="CB15" s="503"/>
    </row>
    <row r="16" spans="1:81" s="371" customFormat="1" ht="48.75" customHeight="1">
      <c r="A16" s="500"/>
      <c r="B16" s="498"/>
      <c r="C16" s="497"/>
      <c r="D16" s="498"/>
      <c r="E16" s="498"/>
      <c r="F16" s="498"/>
      <c r="G16" s="498"/>
      <c r="H16" s="498"/>
      <c r="I16" s="498"/>
      <c r="J16" s="498"/>
      <c r="K16" s="498"/>
      <c r="L16" s="498"/>
      <c r="M16" s="498"/>
      <c r="N16" s="498"/>
      <c r="O16" s="498"/>
      <c r="P16" s="498"/>
      <c r="Q16" s="498"/>
      <c r="R16" s="498"/>
      <c r="S16" s="498"/>
      <c r="T16" s="498"/>
      <c r="U16" s="498"/>
      <c r="V16" s="498"/>
      <c r="W16" s="498"/>
      <c r="X16" s="498"/>
      <c r="Y16" s="506"/>
      <c r="Z16" s="507"/>
      <c r="AA16" s="507"/>
      <c r="AB16" s="497"/>
      <c r="AC16" s="498"/>
      <c r="AD16" s="498"/>
      <c r="AE16" s="498"/>
      <c r="AF16" s="498"/>
      <c r="AG16" s="498"/>
      <c r="AH16" s="498"/>
      <c r="AI16" s="498"/>
      <c r="AJ16" s="493" t="s">
        <v>138</v>
      </c>
      <c r="AK16" s="493"/>
      <c r="AL16" s="493"/>
      <c r="AM16" s="493"/>
      <c r="AN16" s="493"/>
      <c r="AO16" s="493" t="s">
        <v>32</v>
      </c>
      <c r="AP16" s="493"/>
      <c r="AQ16" s="493"/>
      <c r="AR16" s="493"/>
      <c r="AS16" s="493"/>
      <c r="AT16" s="493" t="s">
        <v>139</v>
      </c>
      <c r="AU16" s="493"/>
      <c r="AV16" s="493"/>
      <c r="AW16" s="493"/>
      <c r="AX16" s="493"/>
      <c r="AY16" s="493" t="s">
        <v>138</v>
      </c>
      <c r="AZ16" s="493"/>
      <c r="BA16" s="493"/>
      <c r="BB16" s="493"/>
      <c r="BC16" s="493"/>
      <c r="BD16" s="493" t="s">
        <v>32</v>
      </c>
      <c r="BE16" s="493"/>
      <c r="BF16" s="493"/>
      <c r="BG16" s="493"/>
      <c r="BH16" s="493"/>
      <c r="BI16" s="493" t="s">
        <v>139</v>
      </c>
      <c r="BJ16" s="493"/>
      <c r="BK16" s="493"/>
      <c r="BL16" s="493"/>
      <c r="BM16" s="493"/>
      <c r="BN16" s="512" t="s">
        <v>138</v>
      </c>
      <c r="BO16" s="512"/>
      <c r="BP16" s="512"/>
      <c r="BQ16" s="512"/>
      <c r="BR16" s="512"/>
      <c r="BS16" s="512" t="s">
        <v>32</v>
      </c>
      <c r="BT16" s="512"/>
      <c r="BU16" s="512"/>
      <c r="BV16" s="512"/>
      <c r="BW16" s="512"/>
      <c r="BX16" s="513" t="s">
        <v>139</v>
      </c>
      <c r="BY16" s="513"/>
      <c r="BZ16" s="513"/>
      <c r="CA16" s="513"/>
      <c r="CB16" s="513"/>
    </row>
    <row r="17" spans="1:80" s="3" customFormat="1" ht="17.25" customHeight="1" thickBot="1">
      <c r="A17" s="496">
        <v>1</v>
      </c>
      <c r="B17" s="496"/>
      <c r="C17" s="485">
        <v>2</v>
      </c>
      <c r="D17" s="485"/>
      <c r="E17" s="485"/>
      <c r="F17" s="485"/>
      <c r="G17" s="485"/>
      <c r="H17" s="485"/>
      <c r="I17" s="485"/>
      <c r="J17" s="485"/>
      <c r="K17" s="485"/>
      <c r="L17" s="485"/>
      <c r="M17" s="485"/>
      <c r="N17" s="485"/>
      <c r="O17" s="485"/>
      <c r="P17" s="485"/>
      <c r="Q17" s="485"/>
      <c r="R17" s="485"/>
      <c r="S17" s="485"/>
      <c r="T17" s="485"/>
      <c r="U17" s="485"/>
      <c r="V17" s="485"/>
      <c r="W17" s="485"/>
      <c r="X17" s="485"/>
      <c r="Y17" s="485">
        <v>3</v>
      </c>
      <c r="Z17" s="485"/>
      <c r="AA17" s="485"/>
      <c r="AB17" s="485">
        <v>4</v>
      </c>
      <c r="AC17" s="485"/>
      <c r="AD17" s="485"/>
      <c r="AE17" s="485"/>
      <c r="AF17" s="485"/>
      <c r="AG17" s="485"/>
      <c r="AH17" s="485"/>
      <c r="AI17" s="485"/>
      <c r="AJ17" s="485">
        <v>5</v>
      </c>
      <c r="AK17" s="485"/>
      <c r="AL17" s="485"/>
      <c r="AM17" s="485"/>
      <c r="AN17" s="485"/>
      <c r="AO17" s="485">
        <v>6</v>
      </c>
      <c r="AP17" s="485"/>
      <c r="AQ17" s="485"/>
      <c r="AR17" s="485"/>
      <c r="AS17" s="485"/>
      <c r="AT17" s="485">
        <v>7</v>
      </c>
      <c r="AU17" s="485"/>
      <c r="AV17" s="485"/>
      <c r="AW17" s="485"/>
      <c r="AX17" s="485"/>
      <c r="AY17" s="485">
        <v>8</v>
      </c>
      <c r="AZ17" s="485"/>
      <c r="BA17" s="485"/>
      <c r="BB17" s="485"/>
      <c r="BC17" s="485"/>
      <c r="BD17" s="485">
        <v>9</v>
      </c>
      <c r="BE17" s="485"/>
      <c r="BF17" s="485"/>
      <c r="BG17" s="485"/>
      <c r="BH17" s="485"/>
      <c r="BI17" s="485">
        <v>10</v>
      </c>
      <c r="BJ17" s="485"/>
      <c r="BK17" s="485"/>
      <c r="BL17" s="485"/>
      <c r="BM17" s="485"/>
      <c r="BN17" s="485">
        <v>11</v>
      </c>
      <c r="BO17" s="485"/>
      <c r="BP17" s="485"/>
      <c r="BQ17" s="485"/>
      <c r="BR17" s="485"/>
      <c r="BS17" s="485">
        <v>12</v>
      </c>
      <c r="BT17" s="485"/>
      <c r="BU17" s="485"/>
      <c r="BV17" s="485"/>
      <c r="BW17" s="485"/>
      <c r="BX17" s="490">
        <v>13</v>
      </c>
      <c r="BY17" s="490"/>
      <c r="BZ17" s="490"/>
      <c r="CA17" s="490"/>
      <c r="CB17" s="490"/>
    </row>
    <row r="18" spans="1:80" s="3" customFormat="1" ht="17.25" customHeight="1">
      <c r="A18" s="486">
        <v>1</v>
      </c>
      <c r="B18" s="487"/>
      <c r="C18" s="488" t="s">
        <v>151</v>
      </c>
      <c r="D18" s="488"/>
      <c r="E18" s="488"/>
      <c r="F18" s="488"/>
      <c r="G18" s="488"/>
      <c r="H18" s="488"/>
      <c r="I18" s="488"/>
      <c r="J18" s="488"/>
      <c r="K18" s="488"/>
      <c r="L18" s="488"/>
      <c r="M18" s="488"/>
      <c r="N18" s="488"/>
      <c r="O18" s="488"/>
      <c r="P18" s="488"/>
      <c r="Q18" s="488"/>
      <c r="R18" s="488"/>
      <c r="S18" s="488"/>
      <c r="T18" s="488"/>
      <c r="U18" s="488"/>
      <c r="V18" s="488"/>
      <c r="W18" s="488"/>
      <c r="X18" s="488"/>
      <c r="Y18" s="488"/>
      <c r="Z18" s="488"/>
      <c r="AA18" s="488"/>
      <c r="AB18" s="488"/>
      <c r="AC18" s="488"/>
      <c r="AD18" s="488"/>
      <c r="AE18" s="488"/>
      <c r="AF18" s="488"/>
      <c r="AG18" s="488"/>
      <c r="AH18" s="488"/>
      <c r="AI18" s="488"/>
      <c r="AJ18" s="488"/>
      <c r="AK18" s="488"/>
      <c r="AL18" s="488"/>
      <c r="AM18" s="488"/>
      <c r="AN18" s="488"/>
      <c r="AO18" s="488"/>
      <c r="AP18" s="488"/>
      <c r="AQ18" s="488"/>
      <c r="AR18" s="488"/>
      <c r="AS18" s="488"/>
      <c r="AT18" s="488"/>
      <c r="AU18" s="488"/>
      <c r="AV18" s="488"/>
      <c r="AW18" s="488"/>
      <c r="AX18" s="488"/>
      <c r="AY18" s="488"/>
      <c r="AZ18" s="488"/>
      <c r="BA18" s="488"/>
      <c r="BB18" s="488"/>
      <c r="BC18" s="488"/>
      <c r="BD18" s="488"/>
      <c r="BE18" s="488"/>
      <c r="BF18" s="488"/>
      <c r="BG18" s="488"/>
      <c r="BH18" s="488"/>
      <c r="BI18" s="488"/>
      <c r="BJ18" s="488"/>
      <c r="BK18" s="488"/>
      <c r="BL18" s="488"/>
      <c r="BM18" s="488"/>
      <c r="BN18" s="488"/>
      <c r="BO18" s="488"/>
      <c r="BP18" s="488"/>
      <c r="BQ18" s="488"/>
      <c r="BR18" s="488"/>
      <c r="BS18" s="488"/>
      <c r="BT18" s="488"/>
      <c r="BU18" s="488"/>
      <c r="BV18" s="488"/>
      <c r="BW18" s="488"/>
      <c r="BX18" s="488"/>
      <c r="BY18" s="488"/>
      <c r="BZ18" s="488"/>
      <c r="CA18" s="488"/>
      <c r="CB18" s="489"/>
    </row>
    <row r="19" spans="1:80" s="3" customFormat="1" ht="17.25" customHeight="1">
      <c r="A19" s="458" t="s">
        <v>152</v>
      </c>
      <c r="B19" s="459"/>
      <c r="C19" s="459"/>
      <c r="D19" s="459"/>
      <c r="E19" s="459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59"/>
      <c r="V19" s="459"/>
      <c r="W19" s="459"/>
      <c r="X19" s="459"/>
      <c r="Y19" s="459"/>
      <c r="Z19" s="459"/>
      <c r="AA19" s="459"/>
      <c r="AB19" s="459"/>
      <c r="AC19" s="459"/>
      <c r="AD19" s="459"/>
      <c r="AE19" s="459"/>
      <c r="AF19" s="459"/>
      <c r="AG19" s="459"/>
      <c r="AH19" s="459"/>
      <c r="AI19" s="459"/>
      <c r="AJ19" s="459"/>
      <c r="AK19" s="459"/>
      <c r="AL19" s="459"/>
      <c r="AM19" s="459"/>
      <c r="AN19" s="459"/>
      <c r="AO19" s="459"/>
      <c r="AP19" s="459"/>
      <c r="AQ19" s="459"/>
      <c r="AR19" s="459"/>
      <c r="AS19" s="459"/>
      <c r="AT19" s="459"/>
      <c r="AU19" s="459"/>
      <c r="AV19" s="459"/>
      <c r="AW19" s="459"/>
      <c r="AX19" s="459"/>
      <c r="AY19" s="459"/>
      <c r="AZ19" s="459"/>
      <c r="BA19" s="459"/>
      <c r="BB19" s="459"/>
      <c r="BC19" s="459"/>
      <c r="BD19" s="459"/>
      <c r="BE19" s="459"/>
      <c r="BF19" s="459"/>
      <c r="BG19" s="459"/>
      <c r="BH19" s="459"/>
      <c r="BI19" s="459"/>
      <c r="BJ19" s="459"/>
      <c r="BK19" s="459"/>
      <c r="BL19" s="459"/>
      <c r="BM19" s="459"/>
      <c r="BN19" s="459"/>
      <c r="BO19" s="459"/>
      <c r="BP19" s="459"/>
      <c r="BQ19" s="459"/>
      <c r="BR19" s="459"/>
      <c r="BS19" s="459"/>
      <c r="BT19" s="459"/>
      <c r="BU19" s="459"/>
      <c r="BV19" s="459"/>
      <c r="BW19" s="459"/>
      <c r="BX19" s="459"/>
      <c r="BY19" s="459"/>
      <c r="BZ19" s="459"/>
      <c r="CA19" s="459"/>
      <c r="CB19" s="460"/>
    </row>
    <row r="20" spans="1:80" s="3" customFormat="1" ht="29.25" customHeight="1">
      <c r="A20" s="466">
        <v>1</v>
      </c>
      <c r="B20" s="467"/>
      <c r="C20" s="456" t="s">
        <v>153</v>
      </c>
      <c r="D20" s="456"/>
      <c r="E20" s="456"/>
      <c r="F20" s="456"/>
      <c r="G20" s="456"/>
      <c r="H20" s="456"/>
      <c r="I20" s="456"/>
      <c r="J20" s="456"/>
      <c r="K20" s="456"/>
      <c r="L20" s="456"/>
      <c r="M20" s="456"/>
      <c r="N20" s="456"/>
      <c r="O20" s="456"/>
      <c r="P20" s="456"/>
      <c r="Q20" s="456"/>
      <c r="R20" s="456"/>
      <c r="S20" s="456"/>
      <c r="T20" s="456"/>
      <c r="U20" s="456"/>
      <c r="V20" s="456"/>
      <c r="W20" s="456"/>
      <c r="X20" s="456"/>
      <c r="Y20" s="456" t="s">
        <v>154</v>
      </c>
      <c r="Z20" s="456"/>
      <c r="AA20" s="456"/>
      <c r="AB20" s="456" t="s">
        <v>155</v>
      </c>
      <c r="AC20" s="456"/>
      <c r="AD20" s="456"/>
      <c r="AE20" s="456"/>
      <c r="AF20" s="456"/>
      <c r="AG20" s="456"/>
      <c r="AH20" s="456"/>
      <c r="AI20" s="456"/>
      <c r="AJ20" s="464"/>
      <c r="AK20" s="464"/>
      <c r="AL20" s="464"/>
      <c r="AM20" s="464"/>
      <c r="AN20" s="464"/>
      <c r="AO20" s="469">
        <v>100900</v>
      </c>
      <c r="AP20" s="469"/>
      <c r="AQ20" s="469"/>
      <c r="AR20" s="469"/>
      <c r="AS20" s="469"/>
      <c r="AT20" s="469">
        <v>100900</v>
      </c>
      <c r="AU20" s="469"/>
      <c r="AV20" s="469"/>
      <c r="AW20" s="469"/>
      <c r="AX20" s="469"/>
      <c r="AY20" s="464"/>
      <c r="AZ20" s="464"/>
      <c r="BA20" s="464"/>
      <c r="BB20" s="464"/>
      <c r="BC20" s="464"/>
      <c r="BD20" s="469">
        <v>25888</v>
      </c>
      <c r="BE20" s="469"/>
      <c r="BF20" s="469"/>
      <c r="BG20" s="469"/>
      <c r="BH20" s="469"/>
      <c r="BI20" s="469">
        <v>25888</v>
      </c>
      <c r="BJ20" s="469"/>
      <c r="BK20" s="469"/>
      <c r="BL20" s="469"/>
      <c r="BM20" s="469"/>
      <c r="BN20" s="464"/>
      <c r="BO20" s="464"/>
      <c r="BP20" s="464"/>
      <c r="BQ20" s="464"/>
      <c r="BR20" s="464"/>
      <c r="BS20" s="469">
        <v>-75012</v>
      </c>
      <c r="BT20" s="469"/>
      <c r="BU20" s="469"/>
      <c r="BV20" s="469"/>
      <c r="BW20" s="469"/>
      <c r="BX20" s="469">
        <v>-75012</v>
      </c>
      <c r="BY20" s="469"/>
      <c r="BZ20" s="469"/>
      <c r="CA20" s="469"/>
      <c r="CB20" s="478"/>
    </row>
    <row r="21" spans="1:80" s="3" customFormat="1" ht="17.25" customHeight="1">
      <c r="A21" s="479" t="s">
        <v>156</v>
      </c>
      <c r="B21" s="480"/>
      <c r="C21" s="480"/>
      <c r="D21" s="480"/>
      <c r="E21" s="480"/>
      <c r="F21" s="480"/>
      <c r="G21" s="480"/>
      <c r="H21" s="480"/>
      <c r="I21" s="480"/>
      <c r="J21" s="480"/>
      <c r="K21" s="480"/>
      <c r="L21" s="480"/>
      <c r="M21" s="480"/>
      <c r="N21" s="480"/>
      <c r="O21" s="480"/>
      <c r="P21" s="480"/>
      <c r="Q21" s="480"/>
      <c r="R21" s="480"/>
      <c r="S21" s="480"/>
      <c r="T21" s="480"/>
      <c r="U21" s="480"/>
      <c r="V21" s="480"/>
      <c r="W21" s="480"/>
      <c r="X21" s="480"/>
      <c r="Y21" s="480"/>
      <c r="Z21" s="480"/>
      <c r="AA21" s="480"/>
      <c r="AB21" s="480"/>
      <c r="AC21" s="480"/>
      <c r="AD21" s="480"/>
      <c r="AE21" s="480"/>
      <c r="AF21" s="480"/>
      <c r="AG21" s="480"/>
      <c r="AH21" s="480"/>
      <c r="AI21" s="480"/>
      <c r="AJ21" s="480"/>
      <c r="AK21" s="480"/>
      <c r="AL21" s="480"/>
      <c r="AM21" s="480"/>
      <c r="AN21" s="480"/>
      <c r="AO21" s="480"/>
      <c r="AP21" s="480"/>
      <c r="AQ21" s="480"/>
      <c r="AR21" s="480"/>
      <c r="AS21" s="480"/>
      <c r="AT21" s="480"/>
      <c r="AU21" s="480"/>
      <c r="AV21" s="480"/>
      <c r="AW21" s="480"/>
      <c r="AX21" s="480"/>
      <c r="AY21" s="480"/>
      <c r="AZ21" s="480"/>
      <c r="BA21" s="480"/>
      <c r="BB21" s="480"/>
      <c r="BC21" s="480"/>
      <c r="BD21" s="480"/>
      <c r="BE21" s="480"/>
      <c r="BF21" s="480"/>
      <c r="BG21" s="480"/>
      <c r="BH21" s="480"/>
      <c r="BI21" s="480"/>
      <c r="BJ21" s="480"/>
      <c r="BK21" s="480"/>
      <c r="BL21" s="480"/>
      <c r="BM21" s="480"/>
      <c r="BN21" s="480"/>
      <c r="BO21" s="480"/>
      <c r="BP21" s="480"/>
      <c r="BQ21" s="480"/>
      <c r="BR21" s="480"/>
      <c r="BS21" s="480"/>
      <c r="BT21" s="480"/>
      <c r="BU21" s="480"/>
      <c r="BV21" s="480"/>
      <c r="BW21" s="480"/>
      <c r="BX21" s="480"/>
      <c r="BY21" s="480"/>
      <c r="BZ21" s="480"/>
      <c r="CA21" s="480"/>
      <c r="CB21" s="481"/>
    </row>
    <row r="22" spans="1:80" s="3" customFormat="1" ht="17.25" customHeight="1">
      <c r="A22" s="482" t="s">
        <v>157</v>
      </c>
      <c r="B22" s="483"/>
      <c r="C22" s="483"/>
      <c r="D22" s="483"/>
      <c r="E22" s="483"/>
      <c r="F22" s="483"/>
      <c r="G22" s="483"/>
      <c r="H22" s="483"/>
      <c r="I22" s="483"/>
      <c r="J22" s="483"/>
      <c r="K22" s="483"/>
      <c r="L22" s="483"/>
      <c r="M22" s="483"/>
      <c r="N22" s="483"/>
      <c r="O22" s="483"/>
      <c r="P22" s="483"/>
      <c r="Q22" s="483"/>
      <c r="R22" s="483"/>
      <c r="S22" s="483"/>
      <c r="T22" s="483"/>
      <c r="U22" s="483"/>
      <c r="V22" s="483"/>
      <c r="W22" s="483"/>
      <c r="X22" s="483"/>
      <c r="Y22" s="483"/>
      <c r="Z22" s="483"/>
      <c r="AA22" s="483"/>
      <c r="AB22" s="483"/>
      <c r="AC22" s="483"/>
      <c r="AD22" s="483"/>
      <c r="AE22" s="483"/>
      <c r="AF22" s="483"/>
      <c r="AG22" s="483"/>
      <c r="AH22" s="483"/>
      <c r="AI22" s="483"/>
      <c r="AJ22" s="483"/>
      <c r="AK22" s="483"/>
      <c r="AL22" s="483"/>
      <c r="AM22" s="483"/>
      <c r="AN22" s="483"/>
      <c r="AO22" s="483"/>
      <c r="AP22" s="483"/>
      <c r="AQ22" s="483"/>
      <c r="AR22" s="483"/>
      <c r="AS22" s="483"/>
      <c r="AT22" s="483"/>
      <c r="AU22" s="483"/>
      <c r="AV22" s="483"/>
      <c r="AW22" s="483"/>
      <c r="AX22" s="483"/>
      <c r="AY22" s="483"/>
      <c r="AZ22" s="483"/>
      <c r="BA22" s="483"/>
      <c r="BB22" s="483"/>
      <c r="BC22" s="483"/>
      <c r="BD22" s="483"/>
      <c r="BE22" s="483"/>
      <c r="BF22" s="483"/>
      <c r="BG22" s="483"/>
      <c r="BH22" s="483"/>
      <c r="BI22" s="483"/>
      <c r="BJ22" s="483"/>
      <c r="BK22" s="483"/>
      <c r="BL22" s="483"/>
      <c r="BM22" s="483"/>
      <c r="BN22" s="483"/>
      <c r="BO22" s="483"/>
      <c r="BP22" s="483"/>
      <c r="BQ22" s="483"/>
      <c r="BR22" s="483"/>
      <c r="BS22" s="483"/>
      <c r="BT22" s="483"/>
      <c r="BU22" s="483"/>
      <c r="BV22" s="483"/>
      <c r="BW22" s="483"/>
      <c r="BX22" s="483"/>
      <c r="BY22" s="483"/>
      <c r="BZ22" s="483"/>
      <c r="CA22" s="483"/>
      <c r="CB22" s="484"/>
    </row>
    <row r="23" spans="1:80" s="3" customFormat="1" ht="17.25" customHeight="1">
      <c r="A23" s="458" t="s">
        <v>158</v>
      </c>
      <c r="B23" s="459"/>
      <c r="C23" s="459"/>
      <c r="D23" s="459"/>
      <c r="E23" s="459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59"/>
      <c r="U23" s="459"/>
      <c r="V23" s="459"/>
      <c r="W23" s="459"/>
      <c r="X23" s="459"/>
      <c r="Y23" s="459"/>
      <c r="Z23" s="459"/>
      <c r="AA23" s="459"/>
      <c r="AB23" s="459"/>
      <c r="AC23" s="459"/>
      <c r="AD23" s="459"/>
      <c r="AE23" s="459"/>
      <c r="AF23" s="459"/>
      <c r="AG23" s="459"/>
      <c r="AH23" s="459"/>
      <c r="AI23" s="459"/>
      <c r="AJ23" s="459"/>
      <c r="AK23" s="459"/>
      <c r="AL23" s="459"/>
      <c r="AM23" s="459"/>
      <c r="AN23" s="459"/>
      <c r="AO23" s="459"/>
      <c r="AP23" s="459"/>
      <c r="AQ23" s="459"/>
      <c r="AR23" s="459"/>
      <c r="AS23" s="459"/>
      <c r="AT23" s="459"/>
      <c r="AU23" s="459"/>
      <c r="AV23" s="459"/>
      <c r="AW23" s="459"/>
      <c r="AX23" s="459"/>
      <c r="AY23" s="459"/>
      <c r="AZ23" s="459"/>
      <c r="BA23" s="459"/>
      <c r="BB23" s="459"/>
      <c r="BC23" s="459"/>
      <c r="BD23" s="459"/>
      <c r="BE23" s="459"/>
      <c r="BF23" s="459"/>
      <c r="BG23" s="459"/>
      <c r="BH23" s="459"/>
      <c r="BI23" s="459"/>
      <c r="BJ23" s="459"/>
      <c r="BK23" s="459"/>
      <c r="BL23" s="459"/>
      <c r="BM23" s="459"/>
      <c r="BN23" s="459"/>
      <c r="BO23" s="459"/>
      <c r="BP23" s="459"/>
      <c r="BQ23" s="459"/>
      <c r="BR23" s="459"/>
      <c r="BS23" s="459"/>
      <c r="BT23" s="459"/>
      <c r="BU23" s="459"/>
      <c r="BV23" s="459"/>
      <c r="BW23" s="459"/>
      <c r="BX23" s="459"/>
      <c r="BY23" s="459"/>
      <c r="BZ23" s="459"/>
      <c r="CA23" s="459"/>
      <c r="CB23" s="460"/>
    </row>
    <row r="24" spans="1:80" s="3" customFormat="1" ht="30" customHeight="1">
      <c r="A24" s="466">
        <v>1</v>
      </c>
      <c r="B24" s="467"/>
      <c r="C24" s="456" t="s">
        <v>159</v>
      </c>
      <c r="D24" s="456"/>
      <c r="E24" s="456"/>
      <c r="F24" s="456"/>
      <c r="G24" s="456"/>
      <c r="H24" s="456"/>
      <c r="I24" s="456"/>
      <c r="J24" s="456"/>
      <c r="K24" s="456"/>
      <c r="L24" s="456"/>
      <c r="M24" s="456"/>
      <c r="N24" s="456"/>
      <c r="O24" s="456"/>
      <c r="P24" s="456"/>
      <c r="Q24" s="456"/>
      <c r="R24" s="456"/>
      <c r="S24" s="456"/>
      <c r="T24" s="456"/>
      <c r="U24" s="456"/>
      <c r="V24" s="456"/>
      <c r="W24" s="456"/>
      <c r="X24" s="456"/>
      <c r="Y24" s="456" t="s">
        <v>160</v>
      </c>
      <c r="Z24" s="456"/>
      <c r="AA24" s="456"/>
      <c r="AB24" s="456" t="s">
        <v>155</v>
      </c>
      <c r="AC24" s="456"/>
      <c r="AD24" s="456"/>
      <c r="AE24" s="456"/>
      <c r="AF24" s="456"/>
      <c r="AG24" s="456"/>
      <c r="AH24" s="456"/>
      <c r="AI24" s="456"/>
      <c r="AJ24" s="464"/>
      <c r="AK24" s="464"/>
      <c r="AL24" s="464"/>
      <c r="AM24" s="464"/>
      <c r="AN24" s="464"/>
      <c r="AO24" s="470">
        <v>4</v>
      </c>
      <c r="AP24" s="470"/>
      <c r="AQ24" s="470"/>
      <c r="AR24" s="470"/>
      <c r="AS24" s="470"/>
      <c r="AT24" s="470">
        <v>4</v>
      </c>
      <c r="AU24" s="470"/>
      <c r="AV24" s="470"/>
      <c r="AW24" s="470"/>
      <c r="AX24" s="470"/>
      <c r="AY24" s="464"/>
      <c r="AZ24" s="464"/>
      <c r="BA24" s="464"/>
      <c r="BB24" s="464"/>
      <c r="BC24" s="464"/>
      <c r="BD24" s="470">
        <v>2</v>
      </c>
      <c r="BE24" s="470"/>
      <c r="BF24" s="470"/>
      <c r="BG24" s="470"/>
      <c r="BH24" s="470"/>
      <c r="BI24" s="470">
        <v>2</v>
      </c>
      <c r="BJ24" s="470"/>
      <c r="BK24" s="470"/>
      <c r="BL24" s="470"/>
      <c r="BM24" s="470"/>
      <c r="BN24" s="464"/>
      <c r="BO24" s="464"/>
      <c r="BP24" s="464"/>
      <c r="BQ24" s="464"/>
      <c r="BR24" s="464"/>
      <c r="BS24" s="470">
        <v>-2</v>
      </c>
      <c r="BT24" s="470"/>
      <c r="BU24" s="470"/>
      <c r="BV24" s="470"/>
      <c r="BW24" s="470"/>
      <c r="BX24" s="470">
        <v>-2</v>
      </c>
      <c r="BY24" s="470"/>
      <c r="BZ24" s="470"/>
      <c r="CA24" s="470"/>
      <c r="CB24" s="471"/>
    </row>
    <row r="25" spans="1:80" s="3" customFormat="1" ht="17.25" customHeight="1">
      <c r="A25" s="479" t="s">
        <v>156</v>
      </c>
      <c r="B25" s="480"/>
      <c r="C25" s="480"/>
      <c r="D25" s="480"/>
      <c r="E25" s="480"/>
      <c r="F25" s="480"/>
      <c r="G25" s="480"/>
      <c r="H25" s="480"/>
      <c r="I25" s="480"/>
      <c r="J25" s="480"/>
      <c r="K25" s="480"/>
      <c r="L25" s="480"/>
      <c r="M25" s="480"/>
      <c r="N25" s="480"/>
      <c r="O25" s="480"/>
      <c r="P25" s="480"/>
      <c r="Q25" s="480"/>
      <c r="R25" s="480"/>
      <c r="S25" s="480"/>
      <c r="T25" s="480"/>
      <c r="U25" s="480"/>
      <c r="V25" s="480"/>
      <c r="W25" s="480"/>
      <c r="X25" s="480"/>
      <c r="Y25" s="480"/>
      <c r="Z25" s="480"/>
      <c r="AA25" s="480"/>
      <c r="AB25" s="480"/>
      <c r="AC25" s="480"/>
      <c r="AD25" s="480"/>
      <c r="AE25" s="480"/>
      <c r="AF25" s="480"/>
      <c r="AG25" s="480"/>
      <c r="AH25" s="480"/>
      <c r="AI25" s="480"/>
      <c r="AJ25" s="480"/>
      <c r="AK25" s="480"/>
      <c r="AL25" s="480"/>
      <c r="AM25" s="480"/>
      <c r="AN25" s="480"/>
      <c r="AO25" s="480"/>
      <c r="AP25" s="480"/>
      <c r="AQ25" s="480"/>
      <c r="AR25" s="480"/>
      <c r="AS25" s="480"/>
      <c r="AT25" s="480"/>
      <c r="AU25" s="480"/>
      <c r="AV25" s="480"/>
      <c r="AW25" s="480"/>
      <c r="AX25" s="480"/>
      <c r="AY25" s="480"/>
      <c r="AZ25" s="480"/>
      <c r="BA25" s="480"/>
      <c r="BB25" s="480"/>
      <c r="BC25" s="480"/>
      <c r="BD25" s="480"/>
      <c r="BE25" s="480"/>
      <c r="BF25" s="480"/>
      <c r="BG25" s="480"/>
      <c r="BH25" s="480"/>
      <c r="BI25" s="480"/>
      <c r="BJ25" s="480"/>
      <c r="BK25" s="480"/>
      <c r="BL25" s="480"/>
      <c r="BM25" s="480"/>
      <c r="BN25" s="480"/>
      <c r="BO25" s="480"/>
      <c r="BP25" s="480"/>
      <c r="BQ25" s="480"/>
      <c r="BR25" s="480"/>
      <c r="BS25" s="480"/>
      <c r="BT25" s="480"/>
      <c r="BU25" s="480"/>
      <c r="BV25" s="480"/>
      <c r="BW25" s="480"/>
      <c r="BX25" s="480"/>
      <c r="BY25" s="480"/>
      <c r="BZ25" s="480"/>
      <c r="CA25" s="480"/>
      <c r="CB25" s="481"/>
    </row>
    <row r="26" spans="1:80" s="3" customFormat="1" ht="17.25" customHeight="1">
      <c r="A26" s="482" t="s">
        <v>157</v>
      </c>
      <c r="B26" s="483"/>
      <c r="C26" s="483"/>
      <c r="D26" s="483"/>
      <c r="E26" s="483"/>
      <c r="F26" s="483"/>
      <c r="G26" s="483"/>
      <c r="H26" s="483"/>
      <c r="I26" s="483"/>
      <c r="J26" s="483"/>
      <c r="K26" s="483"/>
      <c r="L26" s="483"/>
      <c r="M26" s="483"/>
      <c r="N26" s="483"/>
      <c r="O26" s="483"/>
      <c r="P26" s="483"/>
      <c r="Q26" s="483"/>
      <c r="R26" s="483"/>
      <c r="S26" s="483"/>
      <c r="T26" s="483"/>
      <c r="U26" s="483"/>
      <c r="V26" s="483"/>
      <c r="W26" s="483"/>
      <c r="X26" s="483"/>
      <c r="Y26" s="483"/>
      <c r="Z26" s="483"/>
      <c r="AA26" s="483"/>
      <c r="AB26" s="483"/>
      <c r="AC26" s="483"/>
      <c r="AD26" s="483"/>
      <c r="AE26" s="483"/>
      <c r="AF26" s="483"/>
      <c r="AG26" s="483"/>
      <c r="AH26" s="483"/>
      <c r="AI26" s="483"/>
      <c r="AJ26" s="483"/>
      <c r="AK26" s="483"/>
      <c r="AL26" s="483"/>
      <c r="AM26" s="483"/>
      <c r="AN26" s="483"/>
      <c r="AO26" s="483"/>
      <c r="AP26" s="483"/>
      <c r="AQ26" s="483"/>
      <c r="AR26" s="483"/>
      <c r="AS26" s="483"/>
      <c r="AT26" s="483"/>
      <c r="AU26" s="483"/>
      <c r="AV26" s="483"/>
      <c r="AW26" s="483"/>
      <c r="AX26" s="483"/>
      <c r="AY26" s="483"/>
      <c r="AZ26" s="483"/>
      <c r="BA26" s="483"/>
      <c r="BB26" s="483"/>
      <c r="BC26" s="483"/>
      <c r="BD26" s="483"/>
      <c r="BE26" s="483"/>
      <c r="BF26" s="483"/>
      <c r="BG26" s="483"/>
      <c r="BH26" s="483"/>
      <c r="BI26" s="483"/>
      <c r="BJ26" s="483"/>
      <c r="BK26" s="483"/>
      <c r="BL26" s="483"/>
      <c r="BM26" s="483"/>
      <c r="BN26" s="483"/>
      <c r="BO26" s="483"/>
      <c r="BP26" s="483"/>
      <c r="BQ26" s="483"/>
      <c r="BR26" s="483"/>
      <c r="BS26" s="483"/>
      <c r="BT26" s="483"/>
      <c r="BU26" s="483"/>
      <c r="BV26" s="483"/>
      <c r="BW26" s="483"/>
      <c r="BX26" s="483"/>
      <c r="BY26" s="483"/>
      <c r="BZ26" s="483"/>
      <c r="CA26" s="483"/>
      <c r="CB26" s="484"/>
    </row>
    <row r="27" spans="1:80">
      <c r="A27" s="458" t="s">
        <v>161</v>
      </c>
      <c r="B27" s="459"/>
      <c r="C27" s="459"/>
      <c r="D27" s="459"/>
      <c r="E27" s="459"/>
      <c r="F27" s="459"/>
      <c r="G27" s="459"/>
      <c r="H27" s="459"/>
      <c r="I27" s="459"/>
      <c r="J27" s="459"/>
      <c r="K27" s="459"/>
      <c r="L27" s="459"/>
      <c r="M27" s="459"/>
      <c r="N27" s="459"/>
      <c r="O27" s="459"/>
      <c r="P27" s="459"/>
      <c r="Q27" s="459"/>
      <c r="R27" s="459"/>
      <c r="S27" s="459"/>
      <c r="T27" s="459"/>
      <c r="U27" s="459"/>
      <c r="V27" s="459"/>
      <c r="W27" s="459"/>
      <c r="X27" s="459"/>
      <c r="Y27" s="459"/>
      <c r="Z27" s="459"/>
      <c r="AA27" s="459"/>
      <c r="AB27" s="459"/>
      <c r="AC27" s="459"/>
      <c r="AD27" s="459"/>
      <c r="AE27" s="459"/>
      <c r="AF27" s="459"/>
      <c r="AG27" s="459"/>
      <c r="AH27" s="459"/>
      <c r="AI27" s="459"/>
      <c r="AJ27" s="459"/>
      <c r="AK27" s="459"/>
      <c r="AL27" s="459"/>
      <c r="AM27" s="459"/>
      <c r="AN27" s="459"/>
      <c r="AO27" s="459"/>
      <c r="AP27" s="459"/>
      <c r="AQ27" s="459"/>
      <c r="AR27" s="459"/>
      <c r="AS27" s="459"/>
      <c r="AT27" s="459"/>
      <c r="AU27" s="459"/>
      <c r="AV27" s="459"/>
      <c r="AW27" s="459"/>
      <c r="AX27" s="459"/>
      <c r="AY27" s="459"/>
      <c r="AZ27" s="459"/>
      <c r="BA27" s="459"/>
      <c r="BB27" s="459"/>
      <c r="BC27" s="459"/>
      <c r="BD27" s="459"/>
      <c r="BE27" s="459"/>
      <c r="BF27" s="459"/>
      <c r="BG27" s="459"/>
      <c r="BH27" s="459"/>
      <c r="BI27" s="459"/>
      <c r="BJ27" s="459"/>
      <c r="BK27" s="459"/>
      <c r="BL27" s="459"/>
      <c r="BM27" s="459"/>
      <c r="BN27" s="459"/>
      <c r="BO27" s="459"/>
      <c r="BP27" s="459"/>
      <c r="BQ27" s="459"/>
      <c r="BR27" s="459"/>
      <c r="BS27" s="459"/>
      <c r="BT27" s="459"/>
      <c r="BU27" s="459"/>
      <c r="BV27" s="459"/>
      <c r="BW27" s="459"/>
      <c r="BX27" s="459"/>
      <c r="BY27" s="459"/>
      <c r="BZ27" s="459"/>
      <c r="CA27" s="459"/>
      <c r="CB27" s="460"/>
    </row>
    <row r="28" spans="1:80" ht="30" customHeight="1">
      <c r="A28" s="466">
        <v>1</v>
      </c>
      <c r="B28" s="467"/>
      <c r="C28" s="456" t="s">
        <v>162</v>
      </c>
      <c r="D28" s="456"/>
      <c r="E28" s="456"/>
      <c r="F28" s="456"/>
      <c r="G28" s="456"/>
      <c r="H28" s="456"/>
      <c r="I28" s="456"/>
      <c r="J28" s="456"/>
      <c r="K28" s="456"/>
      <c r="L28" s="456"/>
      <c r="M28" s="456"/>
      <c r="N28" s="456"/>
      <c r="O28" s="456"/>
      <c r="P28" s="456"/>
      <c r="Q28" s="456"/>
      <c r="R28" s="456"/>
      <c r="S28" s="456"/>
      <c r="T28" s="456"/>
      <c r="U28" s="456"/>
      <c r="V28" s="456"/>
      <c r="W28" s="456"/>
      <c r="X28" s="456"/>
      <c r="Y28" s="456" t="s">
        <v>154</v>
      </c>
      <c r="Z28" s="456"/>
      <c r="AA28" s="456"/>
      <c r="AB28" s="456" t="s">
        <v>163</v>
      </c>
      <c r="AC28" s="456"/>
      <c r="AD28" s="456"/>
      <c r="AE28" s="456"/>
      <c r="AF28" s="456"/>
      <c r="AG28" s="456"/>
      <c r="AH28" s="456"/>
      <c r="AI28" s="456"/>
      <c r="AJ28" s="464"/>
      <c r="AK28" s="464"/>
      <c r="AL28" s="464"/>
      <c r="AM28" s="464"/>
      <c r="AN28" s="464"/>
      <c r="AO28" s="469">
        <v>25225</v>
      </c>
      <c r="AP28" s="469"/>
      <c r="AQ28" s="469"/>
      <c r="AR28" s="469"/>
      <c r="AS28" s="469"/>
      <c r="AT28" s="469">
        <v>25225</v>
      </c>
      <c r="AU28" s="469"/>
      <c r="AV28" s="469"/>
      <c r="AW28" s="469"/>
      <c r="AX28" s="469"/>
      <c r="AY28" s="464"/>
      <c r="AZ28" s="464"/>
      <c r="BA28" s="464"/>
      <c r="BB28" s="464"/>
      <c r="BC28" s="464"/>
      <c r="BD28" s="469">
        <v>12944</v>
      </c>
      <c r="BE28" s="469"/>
      <c r="BF28" s="469"/>
      <c r="BG28" s="469"/>
      <c r="BH28" s="469"/>
      <c r="BI28" s="469">
        <v>12944</v>
      </c>
      <c r="BJ28" s="469"/>
      <c r="BK28" s="469"/>
      <c r="BL28" s="469"/>
      <c r="BM28" s="469"/>
      <c r="BN28" s="464"/>
      <c r="BO28" s="464"/>
      <c r="BP28" s="464"/>
      <c r="BQ28" s="464"/>
      <c r="BR28" s="464"/>
      <c r="BS28" s="469">
        <v>-12281</v>
      </c>
      <c r="BT28" s="469"/>
      <c r="BU28" s="469"/>
      <c r="BV28" s="469"/>
      <c r="BW28" s="469"/>
      <c r="BX28" s="469">
        <v>-12281</v>
      </c>
      <c r="BY28" s="469"/>
      <c r="BZ28" s="469"/>
      <c r="CA28" s="469"/>
      <c r="CB28" s="478"/>
    </row>
    <row r="29" spans="1:80">
      <c r="A29" s="479" t="s">
        <v>156</v>
      </c>
      <c r="B29" s="480"/>
      <c r="C29" s="480"/>
      <c r="D29" s="480"/>
      <c r="E29" s="480"/>
      <c r="F29" s="480"/>
      <c r="G29" s="480"/>
      <c r="H29" s="480"/>
      <c r="I29" s="480"/>
      <c r="J29" s="480"/>
      <c r="K29" s="480"/>
      <c r="L29" s="480"/>
      <c r="M29" s="480"/>
      <c r="N29" s="480"/>
      <c r="O29" s="480"/>
      <c r="P29" s="480"/>
      <c r="Q29" s="480"/>
      <c r="R29" s="480"/>
      <c r="S29" s="480"/>
      <c r="T29" s="480"/>
      <c r="U29" s="480"/>
      <c r="V29" s="480"/>
      <c r="W29" s="480"/>
      <c r="X29" s="480"/>
      <c r="Y29" s="480"/>
      <c r="Z29" s="480"/>
      <c r="AA29" s="480"/>
      <c r="AB29" s="480"/>
      <c r="AC29" s="480"/>
      <c r="AD29" s="480"/>
      <c r="AE29" s="480"/>
      <c r="AF29" s="480"/>
      <c r="AG29" s="480"/>
      <c r="AH29" s="480"/>
      <c r="AI29" s="480"/>
      <c r="AJ29" s="480"/>
      <c r="AK29" s="480"/>
      <c r="AL29" s="480"/>
      <c r="AM29" s="480"/>
      <c r="AN29" s="480"/>
      <c r="AO29" s="480"/>
      <c r="AP29" s="480"/>
      <c r="AQ29" s="480"/>
      <c r="AR29" s="480"/>
      <c r="AS29" s="480"/>
      <c r="AT29" s="480"/>
      <c r="AU29" s="480"/>
      <c r="AV29" s="480"/>
      <c r="AW29" s="480"/>
      <c r="AX29" s="480"/>
      <c r="AY29" s="480"/>
      <c r="AZ29" s="480"/>
      <c r="BA29" s="480"/>
      <c r="BB29" s="480"/>
      <c r="BC29" s="480"/>
      <c r="BD29" s="480"/>
      <c r="BE29" s="480"/>
      <c r="BF29" s="480"/>
      <c r="BG29" s="480"/>
      <c r="BH29" s="480"/>
      <c r="BI29" s="480"/>
      <c r="BJ29" s="480"/>
      <c r="BK29" s="480"/>
      <c r="BL29" s="480"/>
      <c r="BM29" s="480"/>
      <c r="BN29" s="480"/>
      <c r="BO29" s="480"/>
      <c r="BP29" s="480"/>
      <c r="BQ29" s="480"/>
      <c r="BR29" s="480"/>
      <c r="BS29" s="480"/>
      <c r="BT29" s="480"/>
      <c r="BU29" s="480"/>
      <c r="BV29" s="480"/>
      <c r="BW29" s="480"/>
      <c r="BX29" s="480"/>
      <c r="BY29" s="480"/>
      <c r="BZ29" s="480"/>
      <c r="CA29" s="480"/>
      <c r="CB29" s="481"/>
    </row>
    <row r="30" spans="1:80" ht="15" customHeight="1">
      <c r="A30" s="482" t="s">
        <v>157</v>
      </c>
      <c r="B30" s="483"/>
      <c r="C30" s="483"/>
      <c r="D30" s="483"/>
      <c r="E30" s="483"/>
      <c r="F30" s="483"/>
      <c r="G30" s="483"/>
      <c r="H30" s="483"/>
      <c r="I30" s="483"/>
      <c r="J30" s="483"/>
      <c r="K30" s="483"/>
      <c r="L30" s="483"/>
      <c r="M30" s="483"/>
      <c r="N30" s="483"/>
      <c r="O30" s="483"/>
      <c r="P30" s="483"/>
      <c r="Q30" s="483"/>
      <c r="R30" s="483"/>
      <c r="S30" s="483"/>
      <c r="T30" s="483"/>
      <c r="U30" s="483"/>
      <c r="V30" s="483"/>
      <c r="W30" s="483"/>
      <c r="X30" s="483"/>
      <c r="Y30" s="483"/>
      <c r="Z30" s="483"/>
      <c r="AA30" s="483"/>
      <c r="AB30" s="483"/>
      <c r="AC30" s="483"/>
      <c r="AD30" s="483"/>
      <c r="AE30" s="483"/>
      <c r="AF30" s="483"/>
      <c r="AG30" s="483"/>
      <c r="AH30" s="483"/>
      <c r="AI30" s="483"/>
      <c r="AJ30" s="483"/>
      <c r="AK30" s="483"/>
      <c r="AL30" s="483"/>
      <c r="AM30" s="483"/>
      <c r="AN30" s="483"/>
      <c r="AO30" s="483"/>
      <c r="AP30" s="483"/>
      <c r="AQ30" s="483"/>
      <c r="AR30" s="483"/>
      <c r="AS30" s="483"/>
      <c r="AT30" s="483"/>
      <c r="AU30" s="483"/>
      <c r="AV30" s="483"/>
      <c r="AW30" s="483"/>
      <c r="AX30" s="483"/>
      <c r="AY30" s="483"/>
      <c r="AZ30" s="483"/>
      <c r="BA30" s="483"/>
      <c r="BB30" s="483"/>
      <c r="BC30" s="483"/>
      <c r="BD30" s="483"/>
      <c r="BE30" s="483"/>
      <c r="BF30" s="483"/>
      <c r="BG30" s="483"/>
      <c r="BH30" s="483"/>
      <c r="BI30" s="483"/>
      <c r="BJ30" s="483"/>
      <c r="BK30" s="483"/>
      <c r="BL30" s="483"/>
      <c r="BM30" s="483"/>
      <c r="BN30" s="483"/>
      <c r="BO30" s="483"/>
      <c r="BP30" s="483"/>
      <c r="BQ30" s="483"/>
      <c r="BR30" s="483"/>
      <c r="BS30" s="483"/>
      <c r="BT30" s="483"/>
      <c r="BU30" s="483"/>
      <c r="BV30" s="483"/>
      <c r="BW30" s="483"/>
      <c r="BX30" s="483"/>
      <c r="BY30" s="483"/>
      <c r="BZ30" s="483"/>
      <c r="CA30" s="483"/>
      <c r="CB30" s="484"/>
    </row>
    <row r="31" spans="1:80">
      <c r="A31" s="458" t="s">
        <v>164</v>
      </c>
      <c r="B31" s="459"/>
      <c r="C31" s="459"/>
      <c r="D31" s="459"/>
      <c r="E31" s="459"/>
      <c r="F31" s="459"/>
      <c r="G31" s="459"/>
      <c r="H31" s="459"/>
      <c r="I31" s="459"/>
      <c r="J31" s="459"/>
      <c r="K31" s="459"/>
      <c r="L31" s="459"/>
      <c r="M31" s="459"/>
      <c r="N31" s="459"/>
      <c r="O31" s="459"/>
      <c r="P31" s="459"/>
      <c r="Q31" s="459"/>
      <c r="R31" s="459"/>
      <c r="S31" s="459"/>
      <c r="T31" s="459"/>
      <c r="U31" s="459"/>
      <c r="V31" s="459"/>
      <c r="W31" s="459"/>
      <c r="X31" s="459"/>
      <c r="Y31" s="459"/>
      <c r="Z31" s="459"/>
      <c r="AA31" s="459"/>
      <c r="AB31" s="459"/>
      <c r="AC31" s="459"/>
      <c r="AD31" s="459"/>
      <c r="AE31" s="459"/>
      <c r="AF31" s="459"/>
      <c r="AG31" s="459"/>
      <c r="AH31" s="459"/>
      <c r="AI31" s="459"/>
      <c r="AJ31" s="459"/>
      <c r="AK31" s="459"/>
      <c r="AL31" s="459"/>
      <c r="AM31" s="459"/>
      <c r="AN31" s="459"/>
      <c r="AO31" s="459"/>
      <c r="AP31" s="459"/>
      <c r="AQ31" s="459"/>
      <c r="AR31" s="459"/>
      <c r="AS31" s="459"/>
      <c r="AT31" s="459"/>
      <c r="AU31" s="459"/>
      <c r="AV31" s="459"/>
      <c r="AW31" s="459"/>
      <c r="AX31" s="459"/>
      <c r="AY31" s="459"/>
      <c r="AZ31" s="459"/>
      <c r="BA31" s="459"/>
      <c r="BB31" s="459"/>
      <c r="BC31" s="459"/>
      <c r="BD31" s="459"/>
      <c r="BE31" s="459"/>
      <c r="BF31" s="459"/>
      <c r="BG31" s="459"/>
      <c r="BH31" s="459"/>
      <c r="BI31" s="459"/>
      <c r="BJ31" s="459"/>
      <c r="BK31" s="459"/>
      <c r="BL31" s="459"/>
      <c r="BM31" s="459"/>
      <c r="BN31" s="459"/>
      <c r="BO31" s="459"/>
      <c r="BP31" s="459"/>
      <c r="BQ31" s="459"/>
      <c r="BR31" s="459"/>
      <c r="BS31" s="459"/>
      <c r="BT31" s="459"/>
      <c r="BU31" s="459"/>
      <c r="BV31" s="459"/>
      <c r="BW31" s="459"/>
      <c r="BX31" s="459"/>
      <c r="BY31" s="459"/>
      <c r="BZ31" s="459"/>
      <c r="CA31" s="459"/>
      <c r="CB31" s="460"/>
    </row>
    <row r="32" spans="1:80" ht="33.75" customHeight="1">
      <c r="A32" s="466">
        <v>1</v>
      </c>
      <c r="B32" s="467"/>
      <c r="C32" s="456" t="s">
        <v>165</v>
      </c>
      <c r="D32" s="456"/>
      <c r="E32" s="456"/>
      <c r="F32" s="456"/>
      <c r="G32" s="456"/>
      <c r="H32" s="456"/>
      <c r="I32" s="456"/>
      <c r="J32" s="456"/>
      <c r="K32" s="456"/>
      <c r="L32" s="456"/>
      <c r="M32" s="456"/>
      <c r="N32" s="456"/>
      <c r="O32" s="456"/>
      <c r="P32" s="456"/>
      <c r="Q32" s="456"/>
      <c r="R32" s="456"/>
      <c r="S32" s="456"/>
      <c r="T32" s="456"/>
      <c r="U32" s="456"/>
      <c r="V32" s="456"/>
      <c r="W32" s="456"/>
      <c r="X32" s="456"/>
      <c r="Y32" s="456" t="s">
        <v>166</v>
      </c>
      <c r="Z32" s="456"/>
      <c r="AA32" s="456"/>
      <c r="AB32" s="456" t="s">
        <v>163</v>
      </c>
      <c r="AC32" s="456"/>
      <c r="AD32" s="456"/>
      <c r="AE32" s="456"/>
      <c r="AF32" s="456"/>
      <c r="AG32" s="456"/>
      <c r="AH32" s="456"/>
      <c r="AI32" s="456"/>
      <c r="AJ32" s="464"/>
      <c r="AK32" s="464"/>
      <c r="AL32" s="464"/>
      <c r="AM32" s="464"/>
      <c r="AN32" s="464"/>
      <c r="AO32" s="470">
        <v>100</v>
      </c>
      <c r="AP32" s="470"/>
      <c r="AQ32" s="470"/>
      <c r="AR32" s="470"/>
      <c r="AS32" s="470"/>
      <c r="AT32" s="470">
        <v>100</v>
      </c>
      <c r="AU32" s="470"/>
      <c r="AV32" s="470"/>
      <c r="AW32" s="470"/>
      <c r="AX32" s="470"/>
      <c r="AY32" s="464"/>
      <c r="AZ32" s="464"/>
      <c r="BA32" s="464"/>
      <c r="BB32" s="464"/>
      <c r="BC32" s="464"/>
      <c r="BD32" s="470">
        <v>25</v>
      </c>
      <c r="BE32" s="470"/>
      <c r="BF32" s="470"/>
      <c r="BG32" s="470"/>
      <c r="BH32" s="470"/>
      <c r="BI32" s="470">
        <v>25</v>
      </c>
      <c r="BJ32" s="470"/>
      <c r="BK32" s="470"/>
      <c r="BL32" s="470"/>
      <c r="BM32" s="470"/>
      <c r="BN32" s="464"/>
      <c r="BO32" s="464"/>
      <c r="BP32" s="464"/>
      <c r="BQ32" s="464"/>
      <c r="BR32" s="464"/>
      <c r="BS32" s="470">
        <v>-75</v>
      </c>
      <c r="BT32" s="470"/>
      <c r="BU32" s="470"/>
      <c r="BV32" s="470"/>
      <c r="BW32" s="470"/>
      <c r="BX32" s="470">
        <v>-75</v>
      </c>
      <c r="BY32" s="470"/>
      <c r="BZ32" s="470"/>
      <c r="CA32" s="470"/>
      <c r="CB32" s="471"/>
    </row>
    <row r="33" spans="1:80">
      <c r="A33" s="474">
        <v>2</v>
      </c>
      <c r="B33" s="475"/>
      <c r="C33" s="476" t="s">
        <v>167</v>
      </c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6"/>
      <c r="AJ33" s="476"/>
      <c r="AK33" s="476"/>
      <c r="AL33" s="476"/>
      <c r="AM33" s="476"/>
      <c r="AN33" s="476"/>
      <c r="AO33" s="476"/>
      <c r="AP33" s="476"/>
      <c r="AQ33" s="476"/>
      <c r="AR33" s="476"/>
      <c r="AS33" s="476"/>
      <c r="AT33" s="476"/>
      <c r="AU33" s="476"/>
      <c r="AV33" s="476"/>
      <c r="AW33" s="476"/>
      <c r="AX33" s="476"/>
      <c r="AY33" s="476"/>
      <c r="AZ33" s="476"/>
      <c r="BA33" s="476"/>
      <c r="BB33" s="476"/>
      <c r="BC33" s="476"/>
      <c r="BD33" s="476"/>
      <c r="BE33" s="476"/>
      <c r="BF33" s="476"/>
      <c r="BG33" s="476"/>
      <c r="BH33" s="476"/>
      <c r="BI33" s="476"/>
      <c r="BJ33" s="476"/>
      <c r="BK33" s="476"/>
      <c r="BL33" s="476"/>
      <c r="BM33" s="476"/>
      <c r="BN33" s="476"/>
      <c r="BO33" s="476"/>
      <c r="BP33" s="476"/>
      <c r="BQ33" s="476"/>
      <c r="BR33" s="476"/>
      <c r="BS33" s="476"/>
      <c r="BT33" s="476"/>
      <c r="BU33" s="476"/>
      <c r="BV33" s="476"/>
      <c r="BW33" s="476"/>
      <c r="BX33" s="476"/>
      <c r="BY33" s="476"/>
      <c r="BZ33" s="476"/>
      <c r="CA33" s="476"/>
      <c r="CB33" s="477"/>
    </row>
    <row r="34" spans="1:80">
      <c r="A34" s="458" t="s">
        <v>152</v>
      </c>
      <c r="B34" s="459"/>
      <c r="C34" s="459"/>
      <c r="D34" s="459"/>
      <c r="E34" s="459"/>
      <c r="F34" s="459"/>
      <c r="G34" s="459"/>
      <c r="H34" s="459"/>
      <c r="I34" s="459"/>
      <c r="J34" s="459"/>
      <c r="K34" s="459"/>
      <c r="L34" s="459"/>
      <c r="M34" s="459"/>
      <c r="N34" s="459"/>
      <c r="O34" s="459"/>
      <c r="P34" s="459"/>
      <c r="Q34" s="459"/>
      <c r="R34" s="459"/>
      <c r="S34" s="459"/>
      <c r="T34" s="459"/>
      <c r="U34" s="459"/>
      <c r="V34" s="459"/>
      <c r="W34" s="459"/>
      <c r="X34" s="459"/>
      <c r="Y34" s="459"/>
      <c r="Z34" s="459"/>
      <c r="AA34" s="459"/>
      <c r="AB34" s="459"/>
      <c r="AC34" s="459"/>
      <c r="AD34" s="459"/>
      <c r="AE34" s="459"/>
      <c r="AF34" s="459"/>
      <c r="AG34" s="459"/>
      <c r="AH34" s="459"/>
      <c r="AI34" s="459"/>
      <c r="AJ34" s="459"/>
      <c r="AK34" s="459"/>
      <c r="AL34" s="459"/>
      <c r="AM34" s="459"/>
      <c r="AN34" s="459"/>
      <c r="AO34" s="459"/>
      <c r="AP34" s="459"/>
      <c r="AQ34" s="459"/>
      <c r="AR34" s="459"/>
      <c r="AS34" s="459"/>
      <c r="AT34" s="459"/>
      <c r="AU34" s="459"/>
      <c r="AV34" s="459"/>
      <c r="AW34" s="459"/>
      <c r="AX34" s="459"/>
      <c r="AY34" s="459"/>
      <c r="AZ34" s="459"/>
      <c r="BA34" s="459"/>
      <c r="BB34" s="459"/>
      <c r="BC34" s="459"/>
      <c r="BD34" s="459"/>
      <c r="BE34" s="459"/>
      <c r="BF34" s="459"/>
      <c r="BG34" s="459"/>
      <c r="BH34" s="459"/>
      <c r="BI34" s="459"/>
      <c r="BJ34" s="459"/>
      <c r="BK34" s="459"/>
      <c r="BL34" s="459"/>
      <c r="BM34" s="459"/>
      <c r="BN34" s="459"/>
      <c r="BO34" s="459"/>
      <c r="BP34" s="459"/>
      <c r="BQ34" s="459"/>
      <c r="BR34" s="459"/>
      <c r="BS34" s="459"/>
      <c r="BT34" s="459"/>
      <c r="BU34" s="459"/>
      <c r="BV34" s="459"/>
      <c r="BW34" s="459"/>
      <c r="BX34" s="459"/>
      <c r="BY34" s="459"/>
      <c r="BZ34" s="459"/>
      <c r="CA34" s="459"/>
      <c r="CB34" s="460"/>
    </row>
    <row r="35" spans="1:80">
      <c r="A35" s="466">
        <v>1</v>
      </c>
      <c r="B35" s="467"/>
      <c r="C35" s="456" t="s">
        <v>168</v>
      </c>
      <c r="D35" s="456"/>
      <c r="E35" s="456"/>
      <c r="F35" s="456"/>
      <c r="G35" s="456"/>
      <c r="H35" s="456"/>
      <c r="I35" s="456"/>
      <c r="J35" s="456"/>
      <c r="K35" s="456"/>
      <c r="L35" s="456"/>
      <c r="M35" s="456"/>
      <c r="N35" s="456"/>
      <c r="O35" s="456"/>
      <c r="P35" s="456"/>
      <c r="Q35" s="456"/>
      <c r="R35" s="456"/>
      <c r="S35" s="456"/>
      <c r="T35" s="456"/>
      <c r="U35" s="456"/>
      <c r="V35" s="456"/>
      <c r="W35" s="456"/>
      <c r="X35" s="456"/>
      <c r="Y35" s="456" t="s">
        <v>169</v>
      </c>
      <c r="Z35" s="456"/>
      <c r="AA35" s="456"/>
      <c r="AB35" s="456" t="s">
        <v>170</v>
      </c>
      <c r="AC35" s="456"/>
      <c r="AD35" s="456"/>
      <c r="AE35" s="456"/>
      <c r="AF35" s="456"/>
      <c r="AG35" s="456"/>
      <c r="AH35" s="456"/>
      <c r="AI35" s="456"/>
      <c r="AJ35" s="470">
        <v>104</v>
      </c>
      <c r="AK35" s="470"/>
      <c r="AL35" s="470"/>
      <c r="AM35" s="470"/>
      <c r="AN35" s="470"/>
      <c r="AO35" s="464"/>
      <c r="AP35" s="464"/>
      <c r="AQ35" s="464"/>
      <c r="AR35" s="464"/>
      <c r="AS35" s="464"/>
      <c r="AT35" s="470">
        <v>104</v>
      </c>
      <c r="AU35" s="470"/>
      <c r="AV35" s="470"/>
      <c r="AW35" s="470"/>
      <c r="AX35" s="470"/>
      <c r="AY35" s="470">
        <v>108</v>
      </c>
      <c r="AZ35" s="470"/>
      <c r="BA35" s="470"/>
      <c r="BB35" s="470"/>
      <c r="BC35" s="470"/>
      <c r="BD35" s="464"/>
      <c r="BE35" s="464"/>
      <c r="BF35" s="464"/>
      <c r="BG35" s="464"/>
      <c r="BH35" s="464"/>
      <c r="BI35" s="470">
        <v>108</v>
      </c>
      <c r="BJ35" s="470"/>
      <c r="BK35" s="470"/>
      <c r="BL35" s="470"/>
      <c r="BM35" s="470"/>
      <c r="BN35" s="470">
        <v>4</v>
      </c>
      <c r="BO35" s="470"/>
      <c r="BP35" s="470"/>
      <c r="BQ35" s="470"/>
      <c r="BR35" s="470"/>
      <c r="BS35" s="464"/>
      <c r="BT35" s="464"/>
      <c r="BU35" s="464"/>
      <c r="BV35" s="464"/>
      <c r="BW35" s="464"/>
      <c r="BX35" s="470">
        <v>4</v>
      </c>
      <c r="BY35" s="470"/>
      <c r="BZ35" s="470"/>
      <c r="CA35" s="470"/>
      <c r="CB35" s="471"/>
    </row>
    <row r="36" spans="1:80">
      <c r="A36" s="466">
        <v>2</v>
      </c>
      <c r="B36" s="467"/>
      <c r="C36" s="456" t="s">
        <v>171</v>
      </c>
      <c r="D36" s="456"/>
      <c r="E36" s="456"/>
      <c r="F36" s="456"/>
      <c r="G36" s="456"/>
      <c r="H36" s="456"/>
      <c r="I36" s="456"/>
      <c r="J36" s="456"/>
      <c r="K36" s="456"/>
      <c r="L36" s="456"/>
      <c r="M36" s="456"/>
      <c r="N36" s="456"/>
      <c r="O36" s="456"/>
      <c r="P36" s="456"/>
      <c r="Q36" s="456"/>
      <c r="R36" s="456"/>
      <c r="S36" s="456"/>
      <c r="T36" s="456"/>
      <c r="U36" s="456"/>
      <c r="V36" s="456"/>
      <c r="W36" s="456"/>
      <c r="X36" s="456"/>
      <c r="Y36" s="456" t="s">
        <v>169</v>
      </c>
      <c r="Z36" s="456"/>
      <c r="AA36" s="456"/>
      <c r="AB36" s="456" t="s">
        <v>170</v>
      </c>
      <c r="AC36" s="456"/>
      <c r="AD36" s="456"/>
      <c r="AE36" s="456"/>
      <c r="AF36" s="456"/>
      <c r="AG36" s="456"/>
      <c r="AH36" s="456"/>
      <c r="AI36" s="456"/>
      <c r="AJ36" s="470">
        <v>99</v>
      </c>
      <c r="AK36" s="470"/>
      <c r="AL36" s="470"/>
      <c r="AM36" s="470"/>
      <c r="AN36" s="470"/>
      <c r="AO36" s="464"/>
      <c r="AP36" s="464"/>
      <c r="AQ36" s="464"/>
      <c r="AR36" s="464"/>
      <c r="AS36" s="464"/>
      <c r="AT36" s="470">
        <v>99</v>
      </c>
      <c r="AU36" s="470"/>
      <c r="AV36" s="470"/>
      <c r="AW36" s="470"/>
      <c r="AX36" s="470"/>
      <c r="AY36" s="470">
        <v>103</v>
      </c>
      <c r="AZ36" s="470"/>
      <c r="BA36" s="470"/>
      <c r="BB36" s="470"/>
      <c r="BC36" s="470"/>
      <c r="BD36" s="464"/>
      <c r="BE36" s="464"/>
      <c r="BF36" s="464"/>
      <c r="BG36" s="464"/>
      <c r="BH36" s="464"/>
      <c r="BI36" s="470">
        <v>103</v>
      </c>
      <c r="BJ36" s="470"/>
      <c r="BK36" s="470"/>
      <c r="BL36" s="470"/>
      <c r="BM36" s="470"/>
      <c r="BN36" s="470">
        <v>4</v>
      </c>
      <c r="BO36" s="470"/>
      <c r="BP36" s="470"/>
      <c r="BQ36" s="470"/>
      <c r="BR36" s="470"/>
      <c r="BS36" s="464"/>
      <c r="BT36" s="464"/>
      <c r="BU36" s="464"/>
      <c r="BV36" s="464"/>
      <c r="BW36" s="464"/>
      <c r="BX36" s="470">
        <v>4</v>
      </c>
      <c r="BY36" s="470"/>
      <c r="BZ36" s="470"/>
      <c r="CA36" s="470"/>
      <c r="CB36" s="471"/>
    </row>
    <row r="37" spans="1:80">
      <c r="A37" s="466">
        <v>3</v>
      </c>
      <c r="B37" s="467"/>
      <c r="C37" s="456" t="s">
        <v>172</v>
      </c>
      <c r="D37" s="456"/>
      <c r="E37" s="456"/>
      <c r="F37" s="456"/>
      <c r="G37" s="456"/>
      <c r="H37" s="456"/>
      <c r="I37" s="456"/>
      <c r="J37" s="456"/>
      <c r="K37" s="456"/>
      <c r="L37" s="456"/>
      <c r="M37" s="456"/>
      <c r="N37" s="456"/>
      <c r="O37" s="456"/>
      <c r="P37" s="456"/>
      <c r="Q37" s="456"/>
      <c r="R37" s="456"/>
      <c r="S37" s="456"/>
      <c r="T37" s="456"/>
      <c r="U37" s="456"/>
      <c r="V37" s="456"/>
      <c r="W37" s="456"/>
      <c r="X37" s="456"/>
      <c r="Y37" s="456" t="s">
        <v>169</v>
      </c>
      <c r="Z37" s="456"/>
      <c r="AA37" s="456"/>
      <c r="AB37" s="456" t="s">
        <v>170</v>
      </c>
      <c r="AC37" s="456"/>
      <c r="AD37" s="456"/>
      <c r="AE37" s="456"/>
      <c r="AF37" s="456"/>
      <c r="AG37" s="456"/>
      <c r="AH37" s="456"/>
      <c r="AI37" s="456"/>
      <c r="AJ37" s="470">
        <v>5</v>
      </c>
      <c r="AK37" s="470"/>
      <c r="AL37" s="470"/>
      <c r="AM37" s="470"/>
      <c r="AN37" s="470"/>
      <c r="AO37" s="464"/>
      <c r="AP37" s="464"/>
      <c r="AQ37" s="464"/>
      <c r="AR37" s="464"/>
      <c r="AS37" s="464"/>
      <c r="AT37" s="470">
        <v>5</v>
      </c>
      <c r="AU37" s="470"/>
      <c r="AV37" s="470"/>
      <c r="AW37" s="470"/>
      <c r="AX37" s="470"/>
      <c r="AY37" s="470">
        <v>5</v>
      </c>
      <c r="AZ37" s="470"/>
      <c r="BA37" s="470"/>
      <c r="BB37" s="470"/>
      <c r="BC37" s="470"/>
      <c r="BD37" s="464"/>
      <c r="BE37" s="464"/>
      <c r="BF37" s="464"/>
      <c r="BG37" s="464"/>
      <c r="BH37" s="464"/>
      <c r="BI37" s="470">
        <v>5</v>
      </c>
      <c r="BJ37" s="470"/>
      <c r="BK37" s="470"/>
      <c r="BL37" s="470"/>
      <c r="BM37" s="470"/>
      <c r="BN37" s="464"/>
      <c r="BO37" s="464"/>
      <c r="BP37" s="464"/>
      <c r="BQ37" s="464"/>
      <c r="BR37" s="464"/>
      <c r="BS37" s="464"/>
      <c r="BT37" s="464"/>
      <c r="BU37" s="464"/>
      <c r="BV37" s="464"/>
      <c r="BW37" s="464"/>
      <c r="BX37" s="464"/>
      <c r="BY37" s="464"/>
      <c r="BZ37" s="464"/>
      <c r="CA37" s="464"/>
      <c r="CB37" s="473"/>
    </row>
    <row r="38" spans="1:80">
      <c r="A38" s="466">
        <v>4</v>
      </c>
      <c r="B38" s="467"/>
      <c r="C38" s="456" t="s">
        <v>173</v>
      </c>
      <c r="D38" s="456"/>
      <c r="E38" s="456"/>
      <c r="F38" s="456"/>
      <c r="G38" s="456"/>
      <c r="H38" s="456"/>
      <c r="I38" s="456"/>
      <c r="J38" s="456"/>
      <c r="K38" s="456"/>
      <c r="L38" s="456"/>
      <c r="M38" s="456"/>
      <c r="N38" s="456"/>
      <c r="O38" s="456"/>
      <c r="P38" s="456"/>
      <c r="Q38" s="456"/>
      <c r="R38" s="456"/>
      <c r="S38" s="456"/>
      <c r="T38" s="456"/>
      <c r="U38" s="456"/>
      <c r="V38" s="456"/>
      <c r="W38" s="456"/>
      <c r="X38" s="456"/>
      <c r="Y38" s="456" t="s">
        <v>169</v>
      </c>
      <c r="Z38" s="456"/>
      <c r="AA38" s="456"/>
      <c r="AB38" s="456" t="s">
        <v>170</v>
      </c>
      <c r="AC38" s="456"/>
      <c r="AD38" s="456"/>
      <c r="AE38" s="456"/>
      <c r="AF38" s="456"/>
      <c r="AG38" s="456"/>
      <c r="AH38" s="456"/>
      <c r="AI38" s="456"/>
      <c r="AJ38" s="470">
        <v>8</v>
      </c>
      <c r="AK38" s="470"/>
      <c r="AL38" s="470"/>
      <c r="AM38" s="470"/>
      <c r="AN38" s="470"/>
      <c r="AO38" s="464"/>
      <c r="AP38" s="464"/>
      <c r="AQ38" s="464"/>
      <c r="AR38" s="464"/>
      <c r="AS38" s="464"/>
      <c r="AT38" s="470">
        <v>8</v>
      </c>
      <c r="AU38" s="470"/>
      <c r="AV38" s="470"/>
      <c r="AW38" s="470"/>
      <c r="AX38" s="470"/>
      <c r="AY38" s="470">
        <v>8</v>
      </c>
      <c r="AZ38" s="470"/>
      <c r="BA38" s="470"/>
      <c r="BB38" s="470"/>
      <c r="BC38" s="470"/>
      <c r="BD38" s="464"/>
      <c r="BE38" s="464"/>
      <c r="BF38" s="464"/>
      <c r="BG38" s="464"/>
      <c r="BH38" s="464"/>
      <c r="BI38" s="470">
        <v>8</v>
      </c>
      <c r="BJ38" s="470"/>
      <c r="BK38" s="470"/>
      <c r="BL38" s="470"/>
      <c r="BM38" s="470"/>
      <c r="BN38" s="464"/>
      <c r="BO38" s="464"/>
      <c r="BP38" s="464"/>
      <c r="BQ38" s="464"/>
      <c r="BR38" s="464"/>
      <c r="BS38" s="464"/>
      <c r="BT38" s="464"/>
      <c r="BU38" s="464"/>
      <c r="BV38" s="464"/>
      <c r="BW38" s="464"/>
      <c r="BX38" s="464"/>
      <c r="BY38" s="464"/>
      <c r="BZ38" s="464"/>
      <c r="CA38" s="464"/>
      <c r="CB38" s="473"/>
    </row>
    <row r="39" spans="1:80">
      <c r="A39" s="458" t="s">
        <v>158</v>
      </c>
      <c r="B39" s="459"/>
      <c r="C39" s="459"/>
      <c r="D39" s="459"/>
      <c r="E39" s="459"/>
      <c r="F39" s="459"/>
      <c r="G39" s="459"/>
      <c r="H39" s="459"/>
      <c r="I39" s="459"/>
      <c r="J39" s="459"/>
      <c r="K39" s="459"/>
      <c r="L39" s="459"/>
      <c r="M39" s="459"/>
      <c r="N39" s="459"/>
      <c r="O39" s="459"/>
      <c r="P39" s="459"/>
      <c r="Q39" s="459"/>
      <c r="R39" s="459"/>
      <c r="S39" s="459"/>
      <c r="T39" s="459"/>
      <c r="U39" s="459"/>
      <c r="V39" s="459"/>
      <c r="W39" s="459"/>
      <c r="X39" s="459"/>
      <c r="Y39" s="459"/>
      <c r="Z39" s="459"/>
      <c r="AA39" s="459"/>
      <c r="AB39" s="459"/>
      <c r="AC39" s="459"/>
      <c r="AD39" s="459"/>
      <c r="AE39" s="459"/>
      <c r="AF39" s="459"/>
      <c r="AG39" s="459"/>
      <c r="AH39" s="459"/>
      <c r="AI39" s="459"/>
      <c r="AJ39" s="459"/>
      <c r="AK39" s="459"/>
      <c r="AL39" s="459"/>
      <c r="AM39" s="459"/>
      <c r="AN39" s="459"/>
      <c r="AO39" s="459"/>
      <c r="AP39" s="459"/>
      <c r="AQ39" s="459"/>
      <c r="AR39" s="459"/>
      <c r="AS39" s="459"/>
      <c r="AT39" s="459"/>
      <c r="AU39" s="459"/>
      <c r="AV39" s="459"/>
      <c r="AW39" s="459"/>
      <c r="AX39" s="459"/>
      <c r="AY39" s="459"/>
      <c r="AZ39" s="459"/>
      <c r="BA39" s="459"/>
      <c r="BB39" s="459"/>
      <c r="BC39" s="459"/>
      <c r="BD39" s="459"/>
      <c r="BE39" s="459"/>
      <c r="BF39" s="459"/>
      <c r="BG39" s="459"/>
      <c r="BH39" s="459"/>
      <c r="BI39" s="459"/>
      <c r="BJ39" s="459"/>
      <c r="BK39" s="459"/>
      <c r="BL39" s="459"/>
      <c r="BM39" s="459"/>
      <c r="BN39" s="459"/>
      <c r="BO39" s="459"/>
      <c r="BP39" s="459"/>
      <c r="BQ39" s="459"/>
      <c r="BR39" s="459"/>
      <c r="BS39" s="459"/>
      <c r="BT39" s="459"/>
      <c r="BU39" s="459"/>
      <c r="BV39" s="459"/>
      <c r="BW39" s="459"/>
      <c r="BX39" s="459"/>
      <c r="BY39" s="459"/>
      <c r="BZ39" s="459"/>
      <c r="CA39" s="459"/>
      <c r="CB39" s="460"/>
    </row>
    <row r="40" spans="1:80" ht="26.25" customHeight="1">
      <c r="A40" s="466">
        <v>1</v>
      </c>
      <c r="B40" s="467"/>
      <c r="C40" s="456" t="s">
        <v>174</v>
      </c>
      <c r="D40" s="456"/>
      <c r="E40" s="456"/>
      <c r="F40" s="456"/>
      <c r="G40" s="456"/>
      <c r="H40" s="456"/>
      <c r="I40" s="456"/>
      <c r="J40" s="456"/>
      <c r="K40" s="456"/>
      <c r="L40" s="456"/>
      <c r="M40" s="456"/>
      <c r="N40" s="456"/>
      <c r="O40" s="456"/>
      <c r="P40" s="456"/>
      <c r="Q40" s="456"/>
      <c r="R40" s="456"/>
      <c r="S40" s="456"/>
      <c r="T40" s="456"/>
      <c r="U40" s="456"/>
      <c r="V40" s="456"/>
      <c r="W40" s="456"/>
      <c r="X40" s="456"/>
      <c r="Y40" s="456" t="s">
        <v>169</v>
      </c>
      <c r="Z40" s="456"/>
      <c r="AA40" s="456"/>
      <c r="AB40" s="456" t="s">
        <v>175</v>
      </c>
      <c r="AC40" s="456"/>
      <c r="AD40" s="456"/>
      <c r="AE40" s="456"/>
      <c r="AF40" s="456"/>
      <c r="AG40" s="456"/>
      <c r="AH40" s="456"/>
      <c r="AI40" s="456"/>
      <c r="AJ40" s="469">
        <v>6000</v>
      </c>
      <c r="AK40" s="469"/>
      <c r="AL40" s="469"/>
      <c r="AM40" s="469"/>
      <c r="AN40" s="469"/>
      <c r="AO40" s="464"/>
      <c r="AP40" s="464"/>
      <c r="AQ40" s="464"/>
      <c r="AR40" s="464"/>
      <c r="AS40" s="464"/>
      <c r="AT40" s="469">
        <v>6000</v>
      </c>
      <c r="AU40" s="469"/>
      <c r="AV40" s="469"/>
      <c r="AW40" s="469"/>
      <c r="AX40" s="469"/>
      <c r="AY40" s="469">
        <v>6233</v>
      </c>
      <c r="AZ40" s="469"/>
      <c r="BA40" s="469"/>
      <c r="BB40" s="469"/>
      <c r="BC40" s="469"/>
      <c r="BD40" s="464"/>
      <c r="BE40" s="464"/>
      <c r="BF40" s="464"/>
      <c r="BG40" s="464"/>
      <c r="BH40" s="464"/>
      <c r="BI40" s="469">
        <v>6233</v>
      </c>
      <c r="BJ40" s="469"/>
      <c r="BK40" s="469"/>
      <c r="BL40" s="469"/>
      <c r="BM40" s="469"/>
      <c r="BN40" s="470">
        <v>233</v>
      </c>
      <c r="BO40" s="470"/>
      <c r="BP40" s="470"/>
      <c r="BQ40" s="470"/>
      <c r="BR40" s="470"/>
      <c r="BS40" s="464"/>
      <c r="BT40" s="464"/>
      <c r="BU40" s="464"/>
      <c r="BV40" s="464"/>
      <c r="BW40" s="464"/>
      <c r="BX40" s="470">
        <v>233</v>
      </c>
      <c r="BY40" s="470"/>
      <c r="BZ40" s="470"/>
      <c r="CA40" s="470"/>
      <c r="CB40" s="471"/>
    </row>
    <row r="41" spans="1:80" ht="24.75" customHeight="1">
      <c r="A41" s="466">
        <v>2</v>
      </c>
      <c r="B41" s="467"/>
      <c r="C41" s="456" t="s">
        <v>176</v>
      </c>
      <c r="D41" s="456"/>
      <c r="E41" s="456"/>
      <c r="F41" s="456"/>
      <c r="G41" s="456"/>
      <c r="H41" s="456"/>
      <c r="I41" s="456"/>
      <c r="J41" s="456"/>
      <c r="K41" s="456"/>
      <c r="L41" s="456"/>
      <c r="M41" s="456"/>
      <c r="N41" s="456"/>
      <c r="O41" s="456"/>
      <c r="P41" s="456"/>
      <c r="Q41" s="456"/>
      <c r="R41" s="456"/>
      <c r="S41" s="456"/>
      <c r="T41" s="456"/>
      <c r="U41" s="456"/>
      <c r="V41" s="456"/>
      <c r="W41" s="456"/>
      <c r="X41" s="456"/>
      <c r="Y41" s="456" t="s">
        <v>169</v>
      </c>
      <c r="Z41" s="456"/>
      <c r="AA41" s="456"/>
      <c r="AB41" s="456" t="s">
        <v>175</v>
      </c>
      <c r="AC41" s="456"/>
      <c r="AD41" s="456"/>
      <c r="AE41" s="456"/>
      <c r="AF41" s="456"/>
      <c r="AG41" s="456"/>
      <c r="AH41" s="456"/>
      <c r="AI41" s="456"/>
      <c r="AJ41" s="470">
        <v>900</v>
      </c>
      <c r="AK41" s="470"/>
      <c r="AL41" s="470"/>
      <c r="AM41" s="470"/>
      <c r="AN41" s="470"/>
      <c r="AO41" s="464"/>
      <c r="AP41" s="464"/>
      <c r="AQ41" s="464"/>
      <c r="AR41" s="464"/>
      <c r="AS41" s="464"/>
      <c r="AT41" s="470">
        <v>900</v>
      </c>
      <c r="AU41" s="470"/>
      <c r="AV41" s="470"/>
      <c r="AW41" s="470"/>
      <c r="AX41" s="470"/>
      <c r="AY41" s="470">
        <v>852</v>
      </c>
      <c r="AZ41" s="470"/>
      <c r="BA41" s="470"/>
      <c r="BB41" s="470"/>
      <c r="BC41" s="470"/>
      <c r="BD41" s="464"/>
      <c r="BE41" s="464"/>
      <c r="BF41" s="464"/>
      <c r="BG41" s="464"/>
      <c r="BH41" s="464"/>
      <c r="BI41" s="470">
        <v>852</v>
      </c>
      <c r="BJ41" s="470"/>
      <c r="BK41" s="470"/>
      <c r="BL41" s="470"/>
      <c r="BM41" s="470"/>
      <c r="BN41" s="470">
        <v>-48</v>
      </c>
      <c r="BO41" s="470"/>
      <c r="BP41" s="470"/>
      <c r="BQ41" s="470"/>
      <c r="BR41" s="470"/>
      <c r="BS41" s="464"/>
      <c r="BT41" s="464"/>
      <c r="BU41" s="464"/>
      <c r="BV41" s="464"/>
      <c r="BW41" s="464"/>
      <c r="BX41" s="470">
        <v>-48</v>
      </c>
      <c r="BY41" s="470"/>
      <c r="BZ41" s="470"/>
      <c r="CA41" s="470"/>
      <c r="CB41" s="471"/>
    </row>
    <row r="42" spans="1:80">
      <c r="A42" s="458" t="s">
        <v>161</v>
      </c>
      <c r="B42" s="459"/>
      <c r="C42" s="459"/>
      <c r="D42" s="459"/>
      <c r="E42" s="459"/>
      <c r="F42" s="459"/>
      <c r="G42" s="459"/>
      <c r="H42" s="459"/>
      <c r="I42" s="459"/>
      <c r="J42" s="459"/>
      <c r="K42" s="459"/>
      <c r="L42" s="459"/>
      <c r="M42" s="459"/>
      <c r="N42" s="459"/>
      <c r="O42" s="459"/>
      <c r="P42" s="459"/>
      <c r="Q42" s="459"/>
      <c r="R42" s="459"/>
      <c r="S42" s="459"/>
      <c r="T42" s="459"/>
      <c r="U42" s="459"/>
      <c r="V42" s="459"/>
      <c r="W42" s="459"/>
      <c r="X42" s="459"/>
      <c r="Y42" s="459"/>
      <c r="Z42" s="459"/>
      <c r="AA42" s="459"/>
      <c r="AB42" s="459"/>
      <c r="AC42" s="459"/>
      <c r="AD42" s="459"/>
      <c r="AE42" s="459"/>
      <c r="AF42" s="459"/>
      <c r="AG42" s="459"/>
      <c r="AH42" s="459"/>
      <c r="AI42" s="459"/>
      <c r="AJ42" s="459"/>
      <c r="AK42" s="459"/>
      <c r="AL42" s="459"/>
      <c r="AM42" s="459"/>
      <c r="AN42" s="459"/>
      <c r="AO42" s="459"/>
      <c r="AP42" s="459"/>
      <c r="AQ42" s="459"/>
      <c r="AR42" s="459"/>
      <c r="AS42" s="459"/>
      <c r="AT42" s="459"/>
      <c r="AU42" s="459"/>
      <c r="AV42" s="459"/>
      <c r="AW42" s="459"/>
      <c r="AX42" s="459"/>
      <c r="AY42" s="459"/>
      <c r="AZ42" s="459"/>
      <c r="BA42" s="459"/>
      <c r="BB42" s="459"/>
      <c r="BC42" s="459"/>
      <c r="BD42" s="459"/>
      <c r="BE42" s="459"/>
      <c r="BF42" s="459"/>
      <c r="BG42" s="459"/>
      <c r="BH42" s="459"/>
      <c r="BI42" s="459"/>
      <c r="BJ42" s="459"/>
      <c r="BK42" s="459"/>
      <c r="BL42" s="459"/>
      <c r="BM42" s="459"/>
      <c r="BN42" s="459"/>
      <c r="BO42" s="459"/>
      <c r="BP42" s="459"/>
      <c r="BQ42" s="459"/>
      <c r="BR42" s="459"/>
      <c r="BS42" s="459"/>
      <c r="BT42" s="459"/>
      <c r="BU42" s="459"/>
      <c r="BV42" s="459"/>
      <c r="BW42" s="459"/>
      <c r="BX42" s="459"/>
      <c r="BY42" s="459"/>
      <c r="BZ42" s="459"/>
      <c r="CA42" s="459"/>
      <c r="CB42" s="460"/>
    </row>
    <row r="43" spans="1:80">
      <c r="A43" s="466">
        <v>1</v>
      </c>
      <c r="B43" s="467"/>
      <c r="C43" s="456" t="s">
        <v>177</v>
      </c>
      <c r="D43" s="456"/>
      <c r="E43" s="456"/>
      <c r="F43" s="456"/>
      <c r="G43" s="456"/>
      <c r="H43" s="456"/>
      <c r="I43" s="456"/>
      <c r="J43" s="456"/>
      <c r="K43" s="456"/>
      <c r="L43" s="456"/>
      <c r="M43" s="456"/>
      <c r="N43" s="456"/>
      <c r="O43" s="456"/>
      <c r="P43" s="456"/>
      <c r="Q43" s="456"/>
      <c r="R43" s="456"/>
      <c r="S43" s="456"/>
      <c r="T43" s="456"/>
      <c r="U43" s="456"/>
      <c r="V43" s="456"/>
      <c r="W43" s="456"/>
      <c r="X43" s="456"/>
      <c r="Y43" s="456" t="s">
        <v>169</v>
      </c>
      <c r="Z43" s="456"/>
      <c r="AA43" s="456"/>
      <c r="AB43" s="456" t="s">
        <v>163</v>
      </c>
      <c r="AC43" s="456"/>
      <c r="AD43" s="456"/>
      <c r="AE43" s="456"/>
      <c r="AF43" s="456"/>
      <c r="AG43" s="456"/>
      <c r="AH43" s="456"/>
      <c r="AI43" s="456"/>
      <c r="AJ43" s="470">
        <v>225</v>
      </c>
      <c r="AK43" s="470"/>
      <c r="AL43" s="470"/>
      <c r="AM43" s="470"/>
      <c r="AN43" s="470"/>
      <c r="AO43" s="464"/>
      <c r="AP43" s="464"/>
      <c r="AQ43" s="464"/>
      <c r="AR43" s="464"/>
      <c r="AS43" s="464"/>
      <c r="AT43" s="470">
        <v>225</v>
      </c>
      <c r="AU43" s="470"/>
      <c r="AV43" s="470"/>
      <c r="AW43" s="470"/>
      <c r="AX43" s="470"/>
      <c r="AY43" s="470">
        <v>213</v>
      </c>
      <c r="AZ43" s="470"/>
      <c r="BA43" s="470"/>
      <c r="BB43" s="470"/>
      <c r="BC43" s="470"/>
      <c r="BD43" s="464"/>
      <c r="BE43" s="464"/>
      <c r="BF43" s="464"/>
      <c r="BG43" s="464"/>
      <c r="BH43" s="464"/>
      <c r="BI43" s="470">
        <v>213</v>
      </c>
      <c r="BJ43" s="470"/>
      <c r="BK43" s="470"/>
      <c r="BL43" s="470"/>
      <c r="BM43" s="470"/>
      <c r="BN43" s="470">
        <v>-12</v>
      </c>
      <c r="BO43" s="470"/>
      <c r="BP43" s="470"/>
      <c r="BQ43" s="470"/>
      <c r="BR43" s="470"/>
      <c r="BS43" s="464"/>
      <c r="BT43" s="464"/>
      <c r="BU43" s="464"/>
      <c r="BV43" s="464"/>
      <c r="BW43" s="464"/>
      <c r="BX43" s="470">
        <v>-12</v>
      </c>
      <c r="BY43" s="470"/>
      <c r="BZ43" s="470"/>
      <c r="CA43" s="470"/>
      <c r="CB43" s="471"/>
    </row>
    <row r="44" spans="1:80">
      <c r="A44" s="466">
        <v>2</v>
      </c>
      <c r="B44" s="467"/>
      <c r="C44" s="456" t="s">
        <v>178</v>
      </c>
      <c r="D44" s="456"/>
      <c r="E44" s="456"/>
      <c r="F44" s="456"/>
      <c r="G44" s="456"/>
      <c r="H44" s="456"/>
      <c r="I44" s="456"/>
      <c r="J44" s="456"/>
      <c r="K44" s="456"/>
      <c r="L44" s="456"/>
      <c r="M44" s="456"/>
      <c r="N44" s="456"/>
      <c r="O44" s="456"/>
      <c r="P44" s="456"/>
      <c r="Q44" s="456"/>
      <c r="R44" s="456"/>
      <c r="S44" s="456"/>
      <c r="T44" s="456"/>
      <c r="U44" s="456"/>
      <c r="V44" s="456"/>
      <c r="W44" s="456"/>
      <c r="X44" s="456"/>
      <c r="Y44" s="456" t="s">
        <v>169</v>
      </c>
      <c r="Z44" s="456"/>
      <c r="AA44" s="456"/>
      <c r="AB44" s="456" t="s">
        <v>163</v>
      </c>
      <c r="AC44" s="456"/>
      <c r="AD44" s="456"/>
      <c r="AE44" s="456"/>
      <c r="AF44" s="456"/>
      <c r="AG44" s="456"/>
      <c r="AH44" s="456"/>
      <c r="AI44" s="456"/>
      <c r="AJ44" s="469">
        <v>1500</v>
      </c>
      <c r="AK44" s="469"/>
      <c r="AL44" s="469"/>
      <c r="AM44" s="469"/>
      <c r="AN44" s="469"/>
      <c r="AO44" s="464"/>
      <c r="AP44" s="464"/>
      <c r="AQ44" s="464"/>
      <c r="AR44" s="464"/>
      <c r="AS44" s="464"/>
      <c r="AT44" s="469">
        <v>1500</v>
      </c>
      <c r="AU44" s="469"/>
      <c r="AV44" s="469"/>
      <c r="AW44" s="469"/>
      <c r="AX44" s="469"/>
      <c r="AY44" s="469">
        <v>1558</v>
      </c>
      <c r="AZ44" s="469"/>
      <c r="BA44" s="469"/>
      <c r="BB44" s="469"/>
      <c r="BC44" s="469"/>
      <c r="BD44" s="464"/>
      <c r="BE44" s="464"/>
      <c r="BF44" s="464"/>
      <c r="BG44" s="464"/>
      <c r="BH44" s="464"/>
      <c r="BI44" s="469">
        <v>1558</v>
      </c>
      <c r="BJ44" s="469"/>
      <c r="BK44" s="469"/>
      <c r="BL44" s="469"/>
      <c r="BM44" s="469"/>
      <c r="BN44" s="470">
        <v>58</v>
      </c>
      <c r="BO44" s="470"/>
      <c r="BP44" s="470"/>
      <c r="BQ44" s="470"/>
      <c r="BR44" s="470"/>
      <c r="BS44" s="464"/>
      <c r="BT44" s="464"/>
      <c r="BU44" s="464"/>
      <c r="BV44" s="464"/>
      <c r="BW44" s="464"/>
      <c r="BX44" s="470">
        <v>58</v>
      </c>
      <c r="BY44" s="470"/>
      <c r="BZ44" s="470"/>
      <c r="CA44" s="470"/>
      <c r="CB44" s="471"/>
    </row>
    <row r="45" spans="1:80">
      <c r="A45" s="466">
        <v>3</v>
      </c>
      <c r="B45" s="467"/>
      <c r="C45" s="456" t="s">
        <v>179</v>
      </c>
      <c r="D45" s="456"/>
      <c r="E45" s="456"/>
      <c r="F45" s="456"/>
      <c r="G45" s="456"/>
      <c r="H45" s="456"/>
      <c r="I45" s="456"/>
      <c r="J45" s="456"/>
      <c r="K45" s="456"/>
      <c r="L45" s="456"/>
      <c r="M45" s="456"/>
      <c r="N45" s="456"/>
      <c r="O45" s="456"/>
      <c r="P45" s="456"/>
      <c r="Q45" s="456"/>
      <c r="R45" s="456"/>
      <c r="S45" s="456"/>
      <c r="T45" s="456"/>
      <c r="U45" s="456"/>
      <c r="V45" s="456"/>
      <c r="W45" s="456"/>
      <c r="X45" s="456"/>
      <c r="Y45" s="456" t="s">
        <v>180</v>
      </c>
      <c r="Z45" s="456"/>
      <c r="AA45" s="456"/>
      <c r="AB45" s="456" t="s">
        <v>163</v>
      </c>
      <c r="AC45" s="456"/>
      <c r="AD45" s="456"/>
      <c r="AE45" s="456"/>
      <c r="AF45" s="456"/>
      <c r="AG45" s="456"/>
      <c r="AH45" s="456"/>
      <c r="AI45" s="456"/>
      <c r="AJ45" s="468">
        <v>319148.08</v>
      </c>
      <c r="AK45" s="468"/>
      <c r="AL45" s="468"/>
      <c r="AM45" s="468"/>
      <c r="AN45" s="468"/>
      <c r="AO45" s="464"/>
      <c r="AP45" s="464"/>
      <c r="AQ45" s="464"/>
      <c r="AR45" s="464"/>
      <c r="AS45" s="464"/>
      <c r="AT45" s="468">
        <v>319148.08</v>
      </c>
      <c r="AU45" s="468"/>
      <c r="AV45" s="468"/>
      <c r="AW45" s="468"/>
      <c r="AX45" s="468"/>
      <c r="AY45" s="465">
        <v>295909.17749999999</v>
      </c>
      <c r="AZ45" s="465"/>
      <c r="BA45" s="465"/>
      <c r="BB45" s="465"/>
      <c r="BC45" s="465"/>
      <c r="BD45" s="464"/>
      <c r="BE45" s="464"/>
      <c r="BF45" s="464"/>
      <c r="BG45" s="464"/>
      <c r="BH45" s="464"/>
      <c r="BI45" s="465">
        <v>295909.17749999999</v>
      </c>
      <c r="BJ45" s="465"/>
      <c r="BK45" s="465"/>
      <c r="BL45" s="465"/>
      <c r="BM45" s="465"/>
      <c r="BN45" s="465">
        <v>-23238.9025</v>
      </c>
      <c r="BO45" s="465"/>
      <c r="BP45" s="465"/>
      <c r="BQ45" s="465"/>
      <c r="BR45" s="465"/>
      <c r="BS45" s="464"/>
      <c r="BT45" s="464"/>
      <c r="BU45" s="464"/>
      <c r="BV45" s="464"/>
      <c r="BW45" s="464"/>
      <c r="BX45" s="465">
        <v>-23238.9025</v>
      </c>
      <c r="BY45" s="465"/>
      <c r="BZ45" s="465"/>
      <c r="CA45" s="465"/>
      <c r="CB45" s="472"/>
    </row>
    <row r="46" spans="1:80">
      <c r="A46" s="458" t="s">
        <v>164</v>
      </c>
      <c r="B46" s="459"/>
      <c r="C46" s="459"/>
      <c r="D46" s="459"/>
      <c r="E46" s="459"/>
      <c r="F46" s="459"/>
      <c r="G46" s="459"/>
      <c r="H46" s="459"/>
      <c r="I46" s="459"/>
      <c r="J46" s="459"/>
      <c r="K46" s="459"/>
      <c r="L46" s="459"/>
      <c r="M46" s="459"/>
      <c r="N46" s="459"/>
      <c r="O46" s="459"/>
      <c r="P46" s="459"/>
      <c r="Q46" s="459"/>
      <c r="R46" s="459"/>
      <c r="S46" s="459"/>
      <c r="T46" s="459"/>
      <c r="U46" s="459"/>
      <c r="V46" s="459"/>
      <c r="W46" s="459"/>
      <c r="X46" s="459"/>
      <c r="Y46" s="459"/>
      <c r="Z46" s="459"/>
      <c r="AA46" s="459"/>
      <c r="AB46" s="459"/>
      <c r="AC46" s="459"/>
      <c r="AD46" s="459"/>
      <c r="AE46" s="459"/>
      <c r="AF46" s="459"/>
      <c r="AG46" s="459"/>
      <c r="AH46" s="459"/>
      <c r="AI46" s="459"/>
      <c r="AJ46" s="459"/>
      <c r="AK46" s="459"/>
      <c r="AL46" s="459"/>
      <c r="AM46" s="459"/>
      <c r="AN46" s="459"/>
      <c r="AO46" s="459"/>
      <c r="AP46" s="459"/>
      <c r="AQ46" s="459"/>
      <c r="AR46" s="459"/>
      <c r="AS46" s="459"/>
      <c r="AT46" s="459"/>
      <c r="AU46" s="459"/>
      <c r="AV46" s="459"/>
      <c r="AW46" s="459"/>
      <c r="AX46" s="459"/>
      <c r="AY46" s="459"/>
      <c r="AZ46" s="459"/>
      <c r="BA46" s="459"/>
      <c r="BB46" s="459"/>
      <c r="BC46" s="459"/>
      <c r="BD46" s="459"/>
      <c r="BE46" s="459"/>
      <c r="BF46" s="459"/>
      <c r="BG46" s="459"/>
      <c r="BH46" s="459"/>
      <c r="BI46" s="459"/>
      <c r="BJ46" s="459"/>
      <c r="BK46" s="459"/>
      <c r="BL46" s="459"/>
      <c r="BM46" s="459"/>
      <c r="BN46" s="459"/>
      <c r="BO46" s="459"/>
      <c r="BP46" s="459"/>
      <c r="BQ46" s="459"/>
      <c r="BR46" s="459"/>
      <c r="BS46" s="459"/>
      <c r="BT46" s="459"/>
      <c r="BU46" s="459"/>
      <c r="BV46" s="459"/>
      <c r="BW46" s="459"/>
      <c r="BX46" s="459"/>
      <c r="BY46" s="459"/>
      <c r="BZ46" s="459"/>
      <c r="CA46" s="459"/>
      <c r="CB46" s="460"/>
    </row>
    <row r="47" spans="1:80" ht="31.5" customHeight="1" thickBot="1">
      <c r="A47" s="461">
        <v>1</v>
      </c>
      <c r="B47" s="462"/>
      <c r="C47" s="463" t="s">
        <v>181</v>
      </c>
      <c r="D47" s="463"/>
      <c r="E47" s="463"/>
      <c r="F47" s="463"/>
      <c r="G47" s="463"/>
      <c r="H47" s="463"/>
      <c r="I47" s="463"/>
      <c r="J47" s="463"/>
      <c r="K47" s="463"/>
      <c r="L47" s="463"/>
      <c r="M47" s="463"/>
      <c r="N47" s="463"/>
      <c r="O47" s="463"/>
      <c r="P47" s="463"/>
      <c r="Q47" s="463"/>
      <c r="R47" s="463"/>
      <c r="S47" s="463"/>
      <c r="T47" s="463"/>
      <c r="U47" s="463"/>
      <c r="V47" s="463"/>
      <c r="W47" s="463"/>
      <c r="X47" s="463"/>
      <c r="Y47" s="463" t="s">
        <v>166</v>
      </c>
      <c r="Z47" s="463"/>
      <c r="AA47" s="463"/>
      <c r="AB47" s="463" t="s">
        <v>182</v>
      </c>
      <c r="AC47" s="463"/>
      <c r="AD47" s="463"/>
      <c r="AE47" s="463"/>
      <c r="AF47" s="463"/>
      <c r="AG47" s="463"/>
      <c r="AH47" s="463"/>
      <c r="AI47" s="463"/>
      <c r="AJ47" s="455">
        <v>100</v>
      </c>
      <c r="AK47" s="455"/>
      <c r="AL47" s="455"/>
      <c r="AM47" s="455"/>
      <c r="AN47" s="455"/>
      <c r="AO47" s="453"/>
      <c r="AP47" s="453"/>
      <c r="AQ47" s="453"/>
      <c r="AR47" s="453"/>
      <c r="AS47" s="453"/>
      <c r="AT47" s="455">
        <v>100</v>
      </c>
      <c r="AU47" s="455"/>
      <c r="AV47" s="455"/>
      <c r="AW47" s="455"/>
      <c r="AX47" s="455"/>
      <c r="AY47" s="455">
        <v>100</v>
      </c>
      <c r="AZ47" s="455"/>
      <c r="BA47" s="455"/>
      <c r="BB47" s="455"/>
      <c r="BC47" s="455"/>
      <c r="BD47" s="453"/>
      <c r="BE47" s="453"/>
      <c r="BF47" s="453"/>
      <c r="BG47" s="453"/>
      <c r="BH47" s="453"/>
      <c r="BI47" s="455">
        <v>100</v>
      </c>
      <c r="BJ47" s="455"/>
      <c r="BK47" s="455"/>
      <c r="BL47" s="455"/>
      <c r="BM47" s="455"/>
      <c r="BN47" s="453"/>
      <c r="BO47" s="453"/>
      <c r="BP47" s="453"/>
      <c r="BQ47" s="453"/>
      <c r="BR47" s="453"/>
      <c r="BS47" s="453"/>
      <c r="BT47" s="453"/>
      <c r="BU47" s="453"/>
      <c r="BV47" s="453"/>
      <c r="BW47" s="453"/>
      <c r="BX47" s="453"/>
      <c r="BY47" s="453"/>
      <c r="BZ47" s="453"/>
      <c r="CA47" s="453"/>
      <c r="CB47" s="457"/>
    </row>
    <row r="50" spans="2:61" ht="15" customHeight="1">
      <c r="B50" s="454"/>
      <c r="C50" s="454"/>
      <c r="D50" s="454"/>
      <c r="E50" s="454"/>
      <c r="F50" s="20"/>
      <c r="G50" s="46"/>
      <c r="H50" s="46"/>
      <c r="I50" s="20"/>
      <c r="J50" s="365"/>
      <c r="K50" s="51"/>
      <c r="L50" s="454"/>
      <c r="M50" s="454"/>
      <c r="N50" s="454"/>
      <c r="O50" s="454"/>
      <c r="P50" s="20"/>
      <c r="Q50" s="46"/>
      <c r="R50" s="46"/>
      <c r="S50" s="20"/>
      <c r="T50" s="365"/>
      <c r="U50" s="51"/>
      <c r="V50" s="454"/>
      <c r="W50" s="454"/>
      <c r="X50" s="454"/>
      <c r="Y50" s="454"/>
      <c r="Z50" s="20"/>
      <c r="AA50" s="46"/>
      <c r="AB50" s="46"/>
      <c r="AC50" s="20"/>
      <c r="AD50" s="365"/>
      <c r="AE50" s="51"/>
      <c r="AF50" s="454"/>
      <c r="AG50" s="454"/>
      <c r="AH50" s="454"/>
      <c r="AI50" s="454"/>
      <c r="AJ50" s="20"/>
      <c r="AK50" s="46"/>
      <c r="AL50" s="46"/>
      <c r="AM50" s="20"/>
      <c r="AN50" s="365"/>
      <c r="AO50" s="51"/>
      <c r="AP50" s="454"/>
      <c r="AQ50" s="454"/>
      <c r="AR50" s="454"/>
      <c r="AS50" s="454"/>
      <c r="AT50" s="20"/>
      <c r="AU50" s="46"/>
      <c r="AV50" s="46"/>
      <c r="AW50" s="20"/>
      <c r="AX50" s="365"/>
      <c r="AY50" s="51"/>
    </row>
    <row r="51" spans="2:61" ht="15" customHeight="1">
      <c r="B51" s="454"/>
      <c r="C51" s="454"/>
      <c r="D51" s="454"/>
      <c r="E51" s="454"/>
      <c r="F51" s="454"/>
      <c r="G51" s="454"/>
      <c r="H51" s="454"/>
      <c r="I51" s="454"/>
      <c r="J51" s="454"/>
      <c r="K51" s="454"/>
      <c r="L51" s="454"/>
      <c r="M51" s="454"/>
      <c r="N51" s="454"/>
      <c r="O51" s="454"/>
      <c r="P51" s="454"/>
      <c r="Q51" s="454"/>
      <c r="R51" s="454"/>
      <c r="S51" s="454"/>
      <c r="T51" s="454"/>
      <c r="U51" s="454"/>
      <c r="V51" s="454"/>
      <c r="W51" s="454"/>
      <c r="X51" s="454"/>
      <c r="Y51" s="454"/>
      <c r="Z51" s="454"/>
      <c r="AA51" s="454"/>
      <c r="AB51" s="454"/>
      <c r="AC51" s="454"/>
      <c r="AD51" s="454"/>
      <c r="AE51" s="454"/>
      <c r="AF51" s="454"/>
      <c r="AG51" s="454"/>
      <c r="AH51" s="454"/>
      <c r="AI51" s="454"/>
      <c r="AJ51" s="454"/>
      <c r="AK51" s="454"/>
      <c r="AL51" s="454"/>
      <c r="AM51" s="454"/>
      <c r="AN51" s="454"/>
      <c r="AO51" s="454"/>
      <c r="AP51" s="454"/>
      <c r="AQ51" s="454"/>
      <c r="AR51" s="454"/>
      <c r="AS51" s="454"/>
      <c r="AT51" s="20"/>
      <c r="AU51" s="46"/>
      <c r="AV51" s="46"/>
      <c r="AW51" s="20"/>
      <c r="AX51" s="365"/>
      <c r="AY51" s="51"/>
      <c r="AZ51" s="454"/>
      <c r="BA51" s="454"/>
      <c r="BB51" s="454"/>
      <c r="BC51" s="454"/>
      <c r="BD51" s="20"/>
      <c r="BE51" s="46"/>
      <c r="BF51" s="46"/>
      <c r="BG51" s="20"/>
      <c r="BH51" s="365"/>
      <c r="BI51" s="51"/>
    </row>
    <row r="52" spans="2:61">
      <c r="B52" t="s">
        <v>121</v>
      </c>
      <c r="AO52" t="s">
        <v>122</v>
      </c>
    </row>
  </sheetData>
  <mergeCells count="272">
    <mergeCell ref="BU4:BV4"/>
    <mergeCell ref="BS16:BW16"/>
    <mergeCell ref="K4:L4"/>
    <mergeCell ref="BW4:BX4"/>
    <mergeCell ref="C8:BN8"/>
    <mergeCell ref="K1:L1"/>
    <mergeCell ref="K2:L2"/>
    <mergeCell ref="K3:L3"/>
    <mergeCell ref="BS4:BT4"/>
    <mergeCell ref="BS3:BT3"/>
    <mergeCell ref="BW3:BX3"/>
    <mergeCell ref="BU3:BV3"/>
    <mergeCell ref="E13:BN13"/>
    <mergeCell ref="BD16:BH16"/>
    <mergeCell ref="C15:X16"/>
    <mergeCell ref="AJ15:AX15"/>
    <mergeCell ref="A5:CC5"/>
    <mergeCell ref="AY16:BC16"/>
    <mergeCell ref="BN16:BR16"/>
    <mergeCell ref="BX16:CB16"/>
    <mergeCell ref="A15:B16"/>
    <mergeCell ref="AO16:AS16"/>
    <mergeCell ref="C9:BX9"/>
    <mergeCell ref="A14:C14"/>
    <mergeCell ref="BI16:BM16"/>
    <mergeCell ref="BN15:CB15"/>
    <mergeCell ref="AJ16:AN16"/>
    <mergeCell ref="E14:H14"/>
    <mergeCell ref="Y15:AA16"/>
    <mergeCell ref="F11:G11"/>
    <mergeCell ref="AJ17:AN17"/>
    <mergeCell ref="AB15:AI16"/>
    <mergeCell ref="AO17:AS17"/>
    <mergeCell ref="AB17:AI17"/>
    <mergeCell ref="BW1:BX1"/>
    <mergeCell ref="BS2:BT2"/>
    <mergeCell ref="BU2:BV2"/>
    <mergeCell ref="BU1:BV1"/>
    <mergeCell ref="BS1:BT1"/>
    <mergeCell ref="BW2:BX2"/>
    <mergeCell ref="A6:CC6"/>
    <mergeCell ref="A7:CC7"/>
    <mergeCell ref="AT16:AX16"/>
    <mergeCell ref="AT17:AX17"/>
    <mergeCell ref="AJ14:AU14"/>
    <mergeCell ref="AY15:BM15"/>
    <mergeCell ref="A17:B17"/>
    <mergeCell ref="BS17:BW17"/>
    <mergeCell ref="BN17:BR17"/>
    <mergeCell ref="Y17:AA17"/>
    <mergeCell ref="BX17:CB17"/>
    <mergeCell ref="BI17:BM17"/>
    <mergeCell ref="AY20:BC20"/>
    <mergeCell ref="BD20:BH20"/>
    <mergeCell ref="BI20:BM20"/>
    <mergeCell ref="BX20:CB20"/>
    <mergeCell ref="AY17:BC17"/>
    <mergeCell ref="A22:CB22"/>
    <mergeCell ref="A23:CB23"/>
    <mergeCell ref="C17:X17"/>
    <mergeCell ref="BD17:BH17"/>
    <mergeCell ref="A18:B18"/>
    <mergeCell ref="C18:CB18"/>
    <mergeCell ref="A19:CB19"/>
    <mergeCell ref="A20:B20"/>
    <mergeCell ref="C20:X20"/>
    <mergeCell ref="Y20:AA20"/>
    <mergeCell ref="AB20:AI20"/>
    <mergeCell ref="AJ20:AN20"/>
    <mergeCell ref="A24:B24"/>
    <mergeCell ref="A25:CB25"/>
    <mergeCell ref="BI24:BM24"/>
    <mergeCell ref="BN24:BR24"/>
    <mergeCell ref="BN20:BR20"/>
    <mergeCell ref="BS20:BW20"/>
    <mergeCell ref="AO20:AS20"/>
    <mergeCell ref="AT20:AX20"/>
    <mergeCell ref="A28:B28"/>
    <mergeCell ref="AO28:AS28"/>
    <mergeCell ref="AT28:AX28"/>
    <mergeCell ref="BS28:BW28"/>
    <mergeCell ref="BI28:BM28"/>
    <mergeCell ref="BN28:BR28"/>
    <mergeCell ref="BS24:BW24"/>
    <mergeCell ref="C24:X24"/>
    <mergeCell ref="Y24:AA24"/>
    <mergeCell ref="AB24:AI24"/>
    <mergeCell ref="A26:CB26"/>
    <mergeCell ref="A27:CB27"/>
    <mergeCell ref="C28:X28"/>
    <mergeCell ref="Y28:AA28"/>
    <mergeCell ref="AB28:AI28"/>
    <mergeCell ref="AJ28:AN28"/>
    <mergeCell ref="A21:CB21"/>
    <mergeCell ref="BX24:CB24"/>
    <mergeCell ref="AO24:AS24"/>
    <mergeCell ref="AT24:AX24"/>
    <mergeCell ref="AY24:BC24"/>
    <mergeCell ref="BD24:BH24"/>
    <mergeCell ref="BI32:BM32"/>
    <mergeCell ref="BN32:BR32"/>
    <mergeCell ref="BS32:BW32"/>
    <mergeCell ref="BX32:CB32"/>
    <mergeCell ref="AJ24:AN24"/>
    <mergeCell ref="BX28:CB28"/>
    <mergeCell ref="A29:CB29"/>
    <mergeCell ref="A30:CB30"/>
    <mergeCell ref="AY28:BC28"/>
    <mergeCell ref="BD28:BH28"/>
    <mergeCell ref="A31:CB31"/>
    <mergeCell ref="A32:B32"/>
    <mergeCell ref="C32:X32"/>
    <mergeCell ref="Y32:AA32"/>
    <mergeCell ref="AB32:AI32"/>
    <mergeCell ref="AJ32:AN32"/>
    <mergeCell ref="BD32:BH32"/>
    <mergeCell ref="AO32:AS32"/>
    <mergeCell ref="AT32:AX32"/>
    <mergeCell ref="AY32:BC32"/>
    <mergeCell ref="BN36:BR36"/>
    <mergeCell ref="A33:B33"/>
    <mergeCell ref="C33:CB33"/>
    <mergeCell ref="A34:CB34"/>
    <mergeCell ref="A35:B35"/>
    <mergeCell ref="C35:X35"/>
    <mergeCell ref="A36:B36"/>
    <mergeCell ref="C36:X36"/>
    <mergeCell ref="Y36:AA36"/>
    <mergeCell ref="AB36:AI36"/>
    <mergeCell ref="AJ36:AN36"/>
    <mergeCell ref="AO36:AS36"/>
    <mergeCell ref="AY35:BC35"/>
    <mergeCell ref="BD35:BH35"/>
    <mergeCell ref="Y35:AA35"/>
    <mergeCell ref="AB35:AI35"/>
    <mergeCell ref="AJ35:AN35"/>
    <mergeCell ref="AO35:AS35"/>
    <mergeCell ref="BI35:BM35"/>
    <mergeCell ref="BN35:BR35"/>
    <mergeCell ref="AO37:AS37"/>
    <mergeCell ref="AT37:AX37"/>
    <mergeCell ref="AT36:AX36"/>
    <mergeCell ref="AY36:BC36"/>
    <mergeCell ref="BD36:BH36"/>
    <mergeCell ref="BI36:BM36"/>
    <mergeCell ref="AT35:AX35"/>
    <mergeCell ref="BI37:BM37"/>
    <mergeCell ref="BN38:BR38"/>
    <mergeCell ref="AJ37:AN37"/>
    <mergeCell ref="BX38:CB38"/>
    <mergeCell ref="A39:CB39"/>
    <mergeCell ref="A38:B38"/>
    <mergeCell ref="C38:X38"/>
    <mergeCell ref="BS38:BW38"/>
    <mergeCell ref="AJ38:AN38"/>
    <mergeCell ref="Y38:AA38"/>
    <mergeCell ref="AB38:AI38"/>
    <mergeCell ref="BX35:CB35"/>
    <mergeCell ref="BS37:BW37"/>
    <mergeCell ref="BX37:CB37"/>
    <mergeCell ref="BX36:CB36"/>
    <mergeCell ref="BS36:BW36"/>
    <mergeCell ref="BS35:BW35"/>
    <mergeCell ref="BN37:BR37"/>
    <mergeCell ref="AY37:BC37"/>
    <mergeCell ref="BD37:BH37"/>
    <mergeCell ref="A37:B37"/>
    <mergeCell ref="C37:X37"/>
    <mergeCell ref="Y37:AA37"/>
    <mergeCell ref="AB37:AI37"/>
    <mergeCell ref="AY40:BC40"/>
    <mergeCell ref="BI41:BM41"/>
    <mergeCell ref="AO38:AS38"/>
    <mergeCell ref="AT38:AX38"/>
    <mergeCell ref="AY38:BC38"/>
    <mergeCell ref="BD41:BH41"/>
    <mergeCell ref="BD40:BH40"/>
    <mergeCell ref="AO40:AS40"/>
    <mergeCell ref="BD38:BH38"/>
    <mergeCell ref="AJ41:AN41"/>
    <mergeCell ref="AO41:AS41"/>
    <mergeCell ref="AT41:AX41"/>
    <mergeCell ref="AY41:BC41"/>
    <mergeCell ref="BI38:BM38"/>
    <mergeCell ref="BX40:CB40"/>
    <mergeCell ref="BN40:BR40"/>
    <mergeCell ref="BS40:BW40"/>
    <mergeCell ref="BI40:BM40"/>
    <mergeCell ref="AT40:AX40"/>
    <mergeCell ref="A40:B40"/>
    <mergeCell ref="C40:X40"/>
    <mergeCell ref="Y40:AA40"/>
    <mergeCell ref="AB40:AI40"/>
    <mergeCell ref="A41:B41"/>
    <mergeCell ref="C41:X41"/>
    <mergeCell ref="Y41:AA41"/>
    <mergeCell ref="AB41:AI41"/>
    <mergeCell ref="AJ40:AN40"/>
    <mergeCell ref="A42:CB42"/>
    <mergeCell ref="A43:B43"/>
    <mergeCell ref="C43:X43"/>
    <mergeCell ref="Y43:AA43"/>
    <mergeCell ref="AB43:AI43"/>
    <mergeCell ref="AJ43:AN43"/>
    <mergeCell ref="AO43:AS43"/>
    <mergeCell ref="AT43:AX43"/>
    <mergeCell ref="BN41:BR41"/>
    <mergeCell ref="BS41:BW41"/>
    <mergeCell ref="BX41:CB41"/>
    <mergeCell ref="BI43:BM43"/>
    <mergeCell ref="BX45:CB45"/>
    <mergeCell ref="BX44:CB44"/>
    <mergeCell ref="BN43:BR43"/>
    <mergeCell ref="BN44:BR44"/>
    <mergeCell ref="BS43:BW43"/>
    <mergeCell ref="BX43:CB43"/>
    <mergeCell ref="BS44:BW44"/>
    <mergeCell ref="B50:E50"/>
    <mergeCell ref="L50:O50"/>
    <mergeCell ref="V50:Y50"/>
    <mergeCell ref="AF50:AI50"/>
    <mergeCell ref="AY43:BC43"/>
    <mergeCell ref="BD43:BH43"/>
    <mergeCell ref="BD44:BH44"/>
    <mergeCell ref="AT45:AX45"/>
    <mergeCell ref="AY45:BC45"/>
    <mergeCell ref="BD45:BH45"/>
    <mergeCell ref="A44:B44"/>
    <mergeCell ref="BI47:BM47"/>
    <mergeCell ref="BN47:BR47"/>
    <mergeCell ref="AJ44:AN44"/>
    <mergeCell ref="AO44:AS44"/>
    <mergeCell ref="AT44:AX44"/>
    <mergeCell ref="AY44:BC44"/>
    <mergeCell ref="C44:X44"/>
    <mergeCell ref="Y44:AA44"/>
    <mergeCell ref="BI44:BM44"/>
    <mergeCell ref="BS45:BW45"/>
    <mergeCell ref="BI45:BM45"/>
    <mergeCell ref="A45:B45"/>
    <mergeCell ref="C45:X45"/>
    <mergeCell ref="Y45:AA45"/>
    <mergeCell ref="AB45:AI45"/>
    <mergeCell ref="AJ45:AN45"/>
    <mergeCell ref="AO45:AS45"/>
    <mergeCell ref="BN45:BR45"/>
    <mergeCell ref="BS47:BW47"/>
    <mergeCell ref="BX47:CB47"/>
    <mergeCell ref="A46:CB46"/>
    <mergeCell ref="A47:B47"/>
    <mergeCell ref="C47:X47"/>
    <mergeCell ref="Y47:AA47"/>
    <mergeCell ref="AB47:AI47"/>
    <mergeCell ref="AJ47:AN47"/>
    <mergeCell ref="R51:U51"/>
    <mergeCell ref="Z51:AC51"/>
    <mergeCell ref="AD51:AG51"/>
    <mergeCell ref="V51:Y51"/>
    <mergeCell ref="AP51:AS51"/>
    <mergeCell ref="AB44:AI44"/>
    <mergeCell ref="AL51:AO51"/>
    <mergeCell ref="AP50:AS50"/>
    <mergeCell ref="BD47:BH47"/>
    <mergeCell ref="AH51:AK51"/>
    <mergeCell ref="AO47:AS47"/>
    <mergeCell ref="AT47:AX47"/>
    <mergeCell ref="AY47:BC47"/>
    <mergeCell ref="B51:E51"/>
    <mergeCell ref="AZ51:BC51"/>
    <mergeCell ref="F51:I51"/>
    <mergeCell ref="J51:M51"/>
    <mergeCell ref="N51:Q51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6"/>
  <sheetViews>
    <sheetView topLeftCell="A16" zoomScaleNormal="100" workbookViewId="0">
      <selection activeCell="I21" sqref="I21"/>
    </sheetView>
  </sheetViews>
  <sheetFormatPr defaultRowHeight="15"/>
  <cols>
    <col min="1" max="1" width="11.42578125" customWidth="1"/>
    <col min="2" max="2" width="20.7109375" customWidth="1"/>
    <col min="3" max="3" width="18.140625" customWidth="1"/>
    <col min="4" max="4" width="26.14062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2">
      <c r="A1" s="1"/>
      <c r="B1" s="1"/>
      <c r="C1" s="1"/>
      <c r="D1" s="1"/>
      <c r="E1" s="1"/>
      <c r="F1" s="1"/>
      <c r="G1" s="1"/>
      <c r="H1" s="417" t="s">
        <v>11</v>
      </c>
      <c r="I1" s="417"/>
    </row>
    <row r="2" spans="1:12">
      <c r="A2" s="1"/>
      <c r="B2" s="1"/>
      <c r="C2" s="1"/>
      <c r="D2" s="1"/>
      <c r="E2" s="1"/>
      <c r="F2" s="1"/>
      <c r="G2" s="1"/>
      <c r="H2" s="417" t="s">
        <v>12</v>
      </c>
      <c r="I2" s="417"/>
    </row>
    <row r="3" spans="1:12">
      <c r="A3" s="1"/>
      <c r="B3" s="1"/>
      <c r="C3" s="1"/>
      <c r="D3" s="1"/>
      <c r="E3" s="1"/>
      <c r="F3" s="1"/>
      <c r="G3" s="1"/>
      <c r="H3" s="417" t="s">
        <v>13</v>
      </c>
      <c r="I3" s="417"/>
    </row>
    <row r="4" spans="1:12">
      <c r="A4" s="1"/>
      <c r="B4" s="1"/>
      <c r="C4" s="1"/>
      <c r="D4" s="1"/>
      <c r="E4" s="1"/>
      <c r="F4" s="1"/>
      <c r="G4" s="1"/>
      <c r="H4" s="417" t="s">
        <v>14</v>
      </c>
      <c r="I4" s="417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416" t="s">
        <v>15</v>
      </c>
      <c r="E6" s="416"/>
      <c r="F6" s="1"/>
      <c r="G6" s="1"/>
      <c r="H6" s="1"/>
      <c r="I6" s="1"/>
    </row>
    <row r="7" spans="1:12">
      <c r="A7" s="1"/>
      <c r="B7" s="1"/>
      <c r="C7" s="416" t="s">
        <v>24</v>
      </c>
      <c r="D7" s="416"/>
      <c r="E7" s="416"/>
      <c r="F7" s="416"/>
      <c r="G7" s="1"/>
      <c r="H7" s="1"/>
      <c r="I7" s="1"/>
    </row>
    <row r="8" spans="1:12">
      <c r="A8" s="1"/>
      <c r="B8" s="1"/>
      <c r="C8" s="416" t="s">
        <v>25</v>
      </c>
      <c r="D8" s="416"/>
      <c r="E8" s="416"/>
      <c r="F8" s="416"/>
      <c r="G8" s="1"/>
      <c r="H8" s="1"/>
      <c r="I8" s="1"/>
    </row>
    <row r="9" spans="1:12">
      <c r="A9" s="1"/>
      <c r="B9" s="1"/>
      <c r="C9" s="416" t="s">
        <v>26</v>
      </c>
      <c r="D9" s="416"/>
      <c r="E9" s="416"/>
      <c r="F9" s="416"/>
      <c r="G9" s="1"/>
      <c r="H9" s="1"/>
      <c r="I9" s="1"/>
    </row>
    <row r="10" spans="1:12">
      <c r="A10" s="1"/>
      <c r="B10" s="1"/>
      <c r="C10" s="416"/>
      <c r="D10" s="416"/>
      <c r="E10" s="416"/>
      <c r="F10" s="416"/>
      <c r="G10" s="1"/>
      <c r="H10" s="1"/>
      <c r="I10" s="1"/>
    </row>
    <row r="11" spans="1:12" ht="15.75">
      <c r="A11" s="1"/>
      <c r="B11" s="519" t="s">
        <v>69</v>
      </c>
      <c r="C11" s="519"/>
      <c r="D11" s="519"/>
      <c r="E11" s="519"/>
      <c r="F11" s="519"/>
      <c r="G11" s="519"/>
      <c r="I11" s="1"/>
    </row>
    <row r="12" spans="1:12">
      <c r="A12" s="1"/>
      <c r="B12" s="422" t="s">
        <v>20</v>
      </c>
      <c r="C12" s="422"/>
      <c r="D12" s="422"/>
      <c r="E12" s="422"/>
      <c r="F12" s="422"/>
      <c r="G12" s="422"/>
      <c r="H12" s="1"/>
      <c r="I12" s="1"/>
    </row>
    <row r="13" spans="1:12">
      <c r="A13" s="1"/>
      <c r="B13" s="1"/>
      <c r="C13" s="1"/>
      <c r="D13" s="416" t="s">
        <v>149</v>
      </c>
      <c r="E13" s="416"/>
      <c r="F13" s="1"/>
      <c r="G13" s="1"/>
      <c r="H13" s="1"/>
      <c r="I13" s="1"/>
    </row>
    <row r="14" spans="1:12" ht="15.75" thickBot="1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14.25">
      <c r="A15" s="520" t="s">
        <v>27</v>
      </c>
      <c r="B15" s="420" t="s">
        <v>28</v>
      </c>
      <c r="C15" s="420" t="s">
        <v>29</v>
      </c>
      <c r="D15" s="514" t="s">
        <v>1</v>
      </c>
      <c r="E15" s="516" t="s">
        <v>30</v>
      </c>
      <c r="F15" s="517"/>
      <c r="G15" s="518"/>
      <c r="H15" s="514" t="s">
        <v>23</v>
      </c>
      <c r="I15" s="522"/>
      <c r="J15" s="523"/>
    </row>
    <row r="16" spans="1:12" s="6" customFormat="1" ht="102" customHeight="1" thickBot="1">
      <c r="A16" s="521"/>
      <c r="B16" s="425"/>
      <c r="C16" s="425"/>
      <c r="D16" s="515"/>
      <c r="E16" s="24" t="s">
        <v>31</v>
      </c>
      <c r="F16" s="24" t="s">
        <v>32</v>
      </c>
      <c r="G16" s="24" t="s">
        <v>22</v>
      </c>
      <c r="H16" s="24" t="s">
        <v>31</v>
      </c>
      <c r="I16" s="24" t="s">
        <v>32</v>
      </c>
      <c r="J16" s="25" t="s">
        <v>22</v>
      </c>
      <c r="K16" s="5"/>
      <c r="L16" s="5"/>
    </row>
    <row r="17" spans="1:10" s="3" customFormat="1" ht="17.25" customHeight="1" thickBot="1">
      <c r="A17" s="10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2">
        <v>10</v>
      </c>
    </row>
    <row r="18" spans="1:10" s="7" customFormat="1" ht="142.5" customHeight="1" thickBot="1">
      <c r="A18" s="52" t="s">
        <v>79</v>
      </c>
      <c r="B18" s="13" t="s">
        <v>126</v>
      </c>
      <c r="C18" s="52" t="s">
        <v>70</v>
      </c>
      <c r="D18" s="53" t="s">
        <v>78</v>
      </c>
      <c r="E18" s="54">
        <v>32990.5</v>
      </c>
      <c r="F18" s="54">
        <v>100.9</v>
      </c>
      <c r="G18" s="54">
        <v>33091.4</v>
      </c>
      <c r="H18" s="54">
        <v>31958.2</v>
      </c>
      <c r="I18" s="54">
        <v>25.8</v>
      </c>
      <c r="J18" s="55">
        <v>31984.1</v>
      </c>
    </row>
    <row r="19" spans="1:10" s="7" customFormat="1">
      <c r="A19" s="8"/>
    </row>
    <row r="20" spans="1:10" s="7" customFormat="1">
      <c r="A20" s="8"/>
    </row>
    <row r="21" spans="1:10" s="20" customFormat="1">
      <c r="A21" s="454" t="s">
        <v>125</v>
      </c>
      <c r="B21" s="454"/>
      <c r="C21" s="454"/>
      <c r="D21" s="454"/>
      <c r="F21" s="46"/>
      <c r="G21" s="46"/>
      <c r="I21" s="365" t="s">
        <v>122</v>
      </c>
      <c r="J21" s="51"/>
    </row>
    <row r="22" spans="1:10" s="7" customFormat="1" ht="17.25" customHeight="1">
      <c r="A22" s="8"/>
      <c r="D22" s="22"/>
      <c r="F22" s="426"/>
      <c r="G22" s="426"/>
    </row>
    <row r="23" spans="1:10" s="7" customFormat="1">
      <c r="A23" s="8"/>
    </row>
    <row r="24" spans="1:10" s="7" customFormat="1">
      <c r="A24" s="8"/>
    </row>
    <row r="25" spans="1:10" s="7" customFormat="1">
      <c r="A25" s="8"/>
    </row>
    <row r="26" spans="1:10" s="7" customFormat="1"/>
    <row r="27" spans="1:10" s="7" customFormat="1"/>
    <row r="28" spans="1:10" s="7" customFormat="1"/>
    <row r="29" spans="1:10" s="7" customFormat="1"/>
    <row r="30" spans="1:10" s="7" customFormat="1"/>
    <row r="31" spans="1:10" s="7" customFormat="1"/>
    <row r="32" spans="1:10" s="7" customFormat="1"/>
    <row r="33" s="7" customFormat="1"/>
    <row r="34" s="7" customFormat="1"/>
    <row r="35" s="7" customFormat="1"/>
    <row r="36" s="7" customFormat="1"/>
    <row r="37" s="7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</sheetData>
  <mergeCells count="20">
    <mergeCell ref="C8:F8"/>
    <mergeCell ref="A21:D21"/>
    <mergeCell ref="A15:A16"/>
    <mergeCell ref="H15:J15"/>
    <mergeCell ref="D6:E6"/>
    <mergeCell ref="C7:F7"/>
    <mergeCell ref="C10:F10"/>
    <mergeCell ref="B11:G11"/>
    <mergeCell ref="F22:G22"/>
    <mergeCell ref="H1:I1"/>
    <mergeCell ref="H2:I2"/>
    <mergeCell ref="H3:I3"/>
    <mergeCell ref="H4:I4"/>
    <mergeCell ref="C9:F9"/>
    <mergeCell ref="D15:D16"/>
    <mergeCell ref="C15:C16"/>
    <mergeCell ref="D13:E13"/>
    <mergeCell ref="B12:G12"/>
    <mergeCell ref="E15:G15"/>
    <mergeCell ref="B15:B1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10" zoomScaleNormal="100" workbookViewId="0">
      <selection activeCell="H25" sqref="H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417" t="s">
        <v>11</v>
      </c>
      <c r="I1" s="417"/>
    </row>
    <row r="2" spans="1:9">
      <c r="A2" s="1"/>
      <c r="B2" s="1"/>
      <c r="C2" s="1"/>
      <c r="D2" s="1"/>
      <c r="E2" s="1"/>
      <c r="F2" s="1"/>
      <c r="G2" s="1"/>
      <c r="H2" s="417" t="s">
        <v>12</v>
      </c>
      <c r="I2" s="417"/>
    </row>
    <row r="3" spans="1:9">
      <c r="A3" s="1"/>
      <c r="B3" s="1"/>
      <c r="C3" s="1"/>
      <c r="D3" s="1"/>
      <c r="E3" s="1"/>
      <c r="F3" s="1"/>
      <c r="G3" s="1"/>
      <c r="H3" s="417" t="s">
        <v>13</v>
      </c>
      <c r="I3" s="417"/>
    </row>
    <row r="4" spans="1:9">
      <c r="A4" s="1"/>
      <c r="B4" s="1"/>
      <c r="C4" s="1"/>
      <c r="D4" s="1"/>
      <c r="E4" s="1"/>
      <c r="F4" s="1"/>
      <c r="G4" s="1"/>
      <c r="H4" s="417" t="s">
        <v>14</v>
      </c>
      <c r="I4" s="41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416" t="s">
        <v>15</v>
      </c>
      <c r="E8" s="416"/>
      <c r="F8" s="1"/>
      <c r="G8" s="1"/>
      <c r="H8" s="1"/>
      <c r="I8" s="1"/>
    </row>
    <row r="9" spans="1:9">
      <c r="A9" s="1"/>
      <c r="B9" s="1"/>
      <c r="C9" s="416" t="s">
        <v>24</v>
      </c>
      <c r="D9" s="416"/>
      <c r="E9" s="416"/>
      <c r="F9" s="416"/>
      <c r="G9" s="1"/>
      <c r="H9" s="1"/>
      <c r="I9" s="1"/>
    </row>
    <row r="10" spans="1:9">
      <c r="A10" s="1"/>
      <c r="B10" s="1"/>
      <c r="C10" s="416" t="s">
        <v>33</v>
      </c>
      <c r="D10" s="416"/>
      <c r="E10" s="416"/>
      <c r="F10" s="416"/>
      <c r="G10" s="1"/>
      <c r="H10" s="1"/>
      <c r="I10" s="1"/>
    </row>
    <row r="11" spans="1:9">
      <c r="A11" s="1"/>
      <c r="B11" s="1"/>
      <c r="C11" s="416" t="s">
        <v>34</v>
      </c>
      <c r="D11" s="416"/>
      <c r="E11" s="416"/>
      <c r="F11" s="416"/>
      <c r="G11" s="1"/>
      <c r="H11" s="1"/>
      <c r="I11" s="1"/>
    </row>
    <row r="12" spans="1:9">
      <c r="A12" s="1"/>
      <c r="B12" s="1"/>
      <c r="C12" s="416"/>
      <c r="D12" s="416"/>
      <c r="E12" s="416"/>
      <c r="F12" s="416"/>
      <c r="G12" s="1"/>
      <c r="H12" s="1"/>
      <c r="I12" s="1"/>
    </row>
    <row r="13" spans="1:9">
      <c r="A13" s="1"/>
      <c r="B13" s="23"/>
      <c r="C13" s="23"/>
      <c r="D13" s="23"/>
      <c r="E13" s="23"/>
      <c r="F13" s="23"/>
      <c r="G13" s="23"/>
      <c r="H13" s="1"/>
      <c r="I13" s="1"/>
    </row>
    <row r="14" spans="1:9">
      <c r="A14" s="1"/>
      <c r="B14" s="422" t="s">
        <v>20</v>
      </c>
      <c r="C14" s="422"/>
      <c r="D14" s="422"/>
      <c r="E14" s="422"/>
      <c r="F14" s="422"/>
      <c r="G14" s="422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508" t="s">
        <v>21</v>
      </c>
      <c r="E16" s="508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520" t="s">
        <v>29</v>
      </c>
      <c r="B18" s="420" t="s">
        <v>35</v>
      </c>
      <c r="C18" s="514" t="s">
        <v>1</v>
      </c>
      <c r="D18" s="516" t="s">
        <v>30</v>
      </c>
      <c r="E18" s="517"/>
      <c r="F18" s="518"/>
      <c r="G18" s="516" t="s">
        <v>23</v>
      </c>
      <c r="H18" s="517"/>
      <c r="I18" s="525"/>
    </row>
    <row r="19" spans="1:11" s="6" customFormat="1" ht="102" customHeight="1" thickBot="1">
      <c r="A19" s="521"/>
      <c r="B19" s="425"/>
      <c r="C19" s="515"/>
      <c r="D19" s="24" t="s">
        <v>31</v>
      </c>
      <c r="E19" s="24" t="s">
        <v>32</v>
      </c>
      <c r="F19" s="24" t="s">
        <v>22</v>
      </c>
      <c r="G19" s="24" t="s">
        <v>31</v>
      </c>
      <c r="H19" s="24" t="s">
        <v>32</v>
      </c>
      <c r="I19" s="25" t="s">
        <v>22</v>
      </c>
      <c r="J19" s="5"/>
      <c r="K19" s="5"/>
    </row>
    <row r="20" spans="1:11" s="3" customFormat="1" ht="17.25" customHeight="1" thickBot="1">
      <c r="A20" s="10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2">
        <v>9</v>
      </c>
    </row>
    <row r="21" spans="1:11" s="7" customFormat="1">
      <c r="A21" s="28"/>
      <c r="B21" s="13"/>
      <c r="C21" s="13"/>
      <c r="D21" s="13"/>
      <c r="E21" s="13"/>
      <c r="F21" s="13"/>
      <c r="G21" s="13"/>
      <c r="H21" s="13"/>
      <c r="I21" s="14"/>
    </row>
    <row r="22" spans="1:11" s="7" customFormat="1">
      <c r="A22" s="15"/>
      <c r="B22" s="9"/>
      <c r="C22" s="9"/>
      <c r="D22" s="9"/>
      <c r="E22" s="9"/>
      <c r="F22" s="9"/>
      <c r="G22" s="9"/>
      <c r="H22" s="9"/>
      <c r="I22" s="16"/>
    </row>
    <row r="23" spans="1:11" s="7" customFormat="1" ht="15.75" thickBot="1">
      <c r="A23" s="17"/>
      <c r="B23" s="18"/>
      <c r="C23" s="18"/>
      <c r="D23" s="18"/>
      <c r="E23" s="18"/>
      <c r="F23" s="18"/>
      <c r="G23" s="18"/>
      <c r="H23" s="18"/>
      <c r="I23" s="19"/>
    </row>
    <row r="24" spans="1:11" s="7" customFormat="1">
      <c r="A24" s="8"/>
    </row>
    <row r="25" spans="1:11" s="20" customFormat="1" ht="33" customHeight="1">
      <c r="A25" s="526" t="s">
        <v>9</v>
      </c>
      <c r="B25" s="526"/>
      <c r="C25" s="526"/>
      <c r="E25" s="21"/>
      <c r="G25" s="8" t="s">
        <v>10</v>
      </c>
    </row>
    <row r="26" spans="1:11" s="7" customFormat="1">
      <c r="A26" s="8"/>
    </row>
    <row r="27" spans="1:11" s="7" customFormat="1" ht="30" customHeight="1">
      <c r="A27" s="524"/>
      <c r="B27" s="524"/>
      <c r="C27" s="524"/>
      <c r="D27" s="26"/>
      <c r="E27" s="26"/>
      <c r="F27" s="27"/>
      <c r="G27" s="26"/>
    </row>
    <row r="28" spans="1:11" s="7" customFormat="1" ht="17.25" customHeight="1">
      <c r="A28" s="8"/>
      <c r="D28" s="22"/>
      <c r="F28" s="426"/>
      <c r="G28" s="426"/>
    </row>
    <row r="29" spans="1:11" s="7" customFormat="1">
      <c r="A29" s="8"/>
    </row>
    <row r="30" spans="1:11" s="7" customFormat="1">
      <c r="A30" s="8"/>
    </row>
    <row r="31" spans="1:11" s="7" customFormat="1">
      <c r="A31" s="8"/>
    </row>
    <row r="32" spans="1:11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C18:C19"/>
    <mergeCell ref="A25:C25"/>
    <mergeCell ref="H1:I1"/>
    <mergeCell ref="H2:I2"/>
    <mergeCell ref="H3:I3"/>
    <mergeCell ref="H4:I4"/>
    <mergeCell ref="A27:C27"/>
    <mergeCell ref="F28:G28"/>
    <mergeCell ref="D18:F18"/>
    <mergeCell ref="G18:I18"/>
    <mergeCell ref="A18:A19"/>
    <mergeCell ref="B18:B19"/>
    <mergeCell ref="D16:E16"/>
    <mergeCell ref="B14:G14"/>
    <mergeCell ref="C9:F9"/>
    <mergeCell ref="D8:E8"/>
    <mergeCell ref="C10:F10"/>
    <mergeCell ref="C11:F11"/>
    <mergeCell ref="C12:F12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2020-03-12T12:24:10Z</cp:lastPrinted>
  <dcterms:created xsi:type="dcterms:W3CDTF">2006-09-16T00:00:00Z</dcterms:created>
  <dcterms:modified xsi:type="dcterms:W3CDTF">2023-03-14T14:20:05Z</dcterms:modified>
</cp:coreProperties>
</file>